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Schema 1" sheetId="1" r:id="rId1"/>
    <sheet name="Schema 2" sheetId="2" r:id="rId2"/>
    <sheet name="Schema 3" sheetId="3" r:id="rId3"/>
  </sheets>
  <definedNames>
    <definedName name="_xlnm.Print_Area" localSheetId="2">'Schema 3'!$A$1:$E$16</definedName>
    <definedName name="Excel_BuiltIn_Print_Area" localSheetId="0">'Schema 1'!$A$1:$K$23</definedName>
    <definedName name="Excel_BuiltIn_Print_Area" localSheetId="1">'Schema 2'!$C$1:$L$17</definedName>
    <definedName name="Excel_BuiltIn_Print_Area" localSheetId="2">'Schema 3'!$A$1:$F$15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7" i="3" l="1"/>
  <c r="B9" i="3" s="1"/>
  <c r="L104" i="2"/>
  <c r="L103" i="2"/>
  <c r="L102" i="2"/>
  <c r="L101" i="2"/>
  <c r="L100" i="2"/>
  <c r="L99" i="2"/>
  <c r="L98" i="2"/>
  <c r="B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105" i="2" s="1"/>
  <c r="L8" i="2"/>
  <c r="L7" i="2"/>
  <c r="L6" i="2"/>
  <c r="J14" i="1"/>
  <c r="K14" i="1" s="1"/>
  <c r="I14" i="1"/>
  <c r="J13" i="1"/>
  <c r="K13" i="1" s="1"/>
  <c r="I13" i="1"/>
  <c r="J12" i="1"/>
  <c r="K12" i="1" s="1"/>
  <c r="I12" i="1"/>
  <c r="J11" i="1"/>
  <c r="I11" i="1" s="1"/>
  <c r="J10" i="1"/>
  <c r="K10" i="1" s="1"/>
  <c r="I10" i="1"/>
  <c r="J9" i="1"/>
  <c r="K9" i="1" s="1"/>
  <c r="I9" i="1"/>
  <c r="I15" i="1" s="1"/>
  <c r="K11" i="1" l="1"/>
  <c r="K15" i="1" s="1"/>
</calcChain>
</file>

<file path=xl/sharedStrings.xml><?xml version="1.0" encoding="utf-8"?>
<sst xmlns="http://schemas.openxmlformats.org/spreadsheetml/2006/main" count="146" uniqueCount="142">
  <si>
    <t>Allegato C.3</t>
  </si>
  <si>
    <r>
      <rPr>
        <b/>
        <sz val="10"/>
        <color rgb="FF000000"/>
        <rFont val="Arial"/>
        <family val="2"/>
      </rPr>
      <t xml:space="preserve">LOTTO NR. 1 FORNITURA DI SISTEMI ANALITICI: </t>
    </r>
    <r>
      <rPr>
        <b/>
        <sz val="8"/>
        <color rgb="FF000000"/>
        <rFont val="Arial"/>
        <family val="2"/>
      </rPr>
      <t xml:space="preserve"> CORELAB  (Legnago –  San Bonifacio e Villafranca)</t>
    </r>
  </si>
  <si>
    <t>CIG B786C97048</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</si>
  <si>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</si>
  <si>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</si>
  <si>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</si>
  <si>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family val="2"/>
      </rPr>
      <t>DICHIARA</t>
    </r>
    <r>
      <rPr>
        <sz val="10"/>
        <color rgb="FF000000"/>
        <rFont val="Tahoma"/>
        <family val="2"/>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</si>
  <si>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family val="2"/>
      </rPr>
      <t xml:space="preserve">OFFRE i prodotti sotto indicati, impegnativi e irrevocabili </t>
    </r>
    <r>
      <rPr>
        <b/>
        <sz val="8"/>
        <color rgb="FF000000"/>
        <rFont val="Tahoma"/>
        <family val="2"/>
      </rPr>
      <t>per almeno 365 giorni a decorrere dalla data ultima fissata per la presentazione dell'offerta</t>
    </r>
  </si>
  <si>
    <r>
      <rPr>
        <b/>
        <sz val="10"/>
        <color rgb="FF000000"/>
        <rFont val="Calibri"/>
        <family val="2"/>
      </rPr>
      <t>Strumentazione  (</t>
    </r>
    <r>
      <rPr>
        <b/>
        <sz val="11"/>
        <color rgb="FF000000"/>
        <rFont val="Arial"/>
        <family val="2"/>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</si>
  <si>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</si>
  <si>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</si>
  <si>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</si>
  <si>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</si>
  <si>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</si>
  <si>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</si>
  <si>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(E) Importo complessivo quinquennale  locazione  strumentazioni offerte IVA esclusa [(Dx(A)]</t>
  </si>
  <si>
    <t>(D) Importo complessivo quinquennale locazione per singola strumentazione IVA esclusa [(B)+(C)]</t>
  </si>
  <si>
    <t xml:space="preserve">Importo complessivo QUINQUENNALE  spesa per strumentazioni (canone di noleggio e assistenza full risk attrezzature) </t>
  </si>
  <si>
    <t>CIG   B786C97048</t>
  </si>
  <si>
    <t>LOTTO NR. 1 FORNITURA DI SISTEMI ANALITICI:  CORELAB  (Legnago –  San Bonifacio e Villafranca)</t>
  </si>
  <si>
    <r>
      <rPr>
        <b/>
        <i/>
        <u/>
        <sz val="10"/>
        <color rgb="FF000000"/>
        <rFont val="Calibri"/>
        <family val="2"/>
      </rPr>
      <t xml:space="preserve">Schema </t>
    </r>
    <r>
      <rPr>
        <b/>
        <i/>
        <u/>
        <sz val="14"/>
        <color rgb="FF000000"/>
        <rFont val="Calibri"/>
        <family val="2"/>
      </rPr>
      <t>2</t>
    </r>
    <r>
      <rPr>
        <b/>
        <i/>
        <u/>
        <sz val="10"/>
        <color rgb="FF000000"/>
        <rFont val="Calibri"/>
        <family val="2"/>
      </rPr>
      <t xml:space="preserve"> reagenti, calibratori, controlli, materiali di consumo e accessori</t>
    </r>
  </si>
  <si>
    <t>Test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</si>
  <si>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</si>
  <si>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</si>
  <si>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</si>
  <si>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</si>
  <si>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</si>
  <si>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</si>
  <si>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</si>
  <si>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</si>
  <si>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</si>
  <si>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</si>
  <si>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</si>
  <si>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CHIMICA CLINICA, PROTEINE, FARMACI ANTIEPILETTICI</t>
  </si>
  <si>
    <t>Reagenti:</t>
  </si>
  <si>
    <t>acido lattico</t>
  </si>
  <si>
    <t>acidi biliari</t>
  </si>
  <si>
    <t xml:space="preserve">ACIDO URICO </t>
  </si>
  <si>
    <t>ACIDO VALPROICO</t>
  </si>
  <si>
    <t xml:space="preserve">ALBUMINA </t>
  </si>
  <si>
    <t>ALBUMINA URINE</t>
  </si>
  <si>
    <t>ALP</t>
  </si>
  <si>
    <t>ALT</t>
  </si>
  <si>
    <t xml:space="preserve">amilasi </t>
  </si>
  <si>
    <t>AMILASI PANCREATICA</t>
  </si>
  <si>
    <t>AMMONIO</t>
  </si>
  <si>
    <t>APTOGLOBINA</t>
  </si>
  <si>
    <t>AST</t>
  </si>
  <si>
    <t>BILIRUBINA DIRETTA</t>
  </si>
  <si>
    <t>BILIRUBINA TOTALE</t>
  </si>
  <si>
    <t xml:space="preserve">CALCIO </t>
  </si>
  <si>
    <t>CARBAMAZEPINA</t>
  </si>
  <si>
    <t>CHE</t>
  </si>
  <si>
    <t>CLORO</t>
  </si>
  <si>
    <t>COLESTEROLO</t>
  </si>
  <si>
    <t>COLESTEROLO HDL</t>
  </si>
  <si>
    <t>CPK</t>
  </si>
  <si>
    <t xml:space="preserve">CREATININA </t>
  </si>
  <si>
    <t xml:space="preserve">ETANOLO </t>
  </si>
  <si>
    <t>FENOBARBITAL</t>
  </si>
  <si>
    <t>FERRO</t>
  </si>
  <si>
    <t>FOSFORO</t>
  </si>
  <si>
    <t>GGT</t>
  </si>
  <si>
    <t xml:space="preserve">GLUCOSIO </t>
  </si>
  <si>
    <t>IgA</t>
  </si>
  <si>
    <t>IgG</t>
  </si>
  <si>
    <t>IgM</t>
  </si>
  <si>
    <t>LDH</t>
  </si>
  <si>
    <t>LIPASI</t>
  </si>
  <si>
    <t>LITIO</t>
  </si>
  <si>
    <t xml:space="preserve">MAGNESIO </t>
  </si>
  <si>
    <t>OMOCISTEINA</t>
  </si>
  <si>
    <t xml:space="preserve">POTASSIO </t>
  </si>
  <si>
    <t>PROTEINA C REATTIVA</t>
  </si>
  <si>
    <t xml:space="preserve">PROTEINE TOTALI </t>
  </si>
  <si>
    <t>PROTEINE TOTALI URINE</t>
  </si>
  <si>
    <t xml:space="preserve">RAME </t>
  </si>
  <si>
    <t xml:space="preserve">SODIO </t>
  </si>
  <si>
    <t>TRANSFERRINA</t>
  </si>
  <si>
    <t>TRIGLICERIDI</t>
  </si>
  <si>
    <t xml:space="preserve">UREA </t>
  </si>
  <si>
    <t>IMMUNOMETRIA</t>
  </si>
  <si>
    <t>AFP</t>
  </si>
  <si>
    <t>ANTI TIREOGLOBULINA</t>
  </si>
  <si>
    <t>ANTITPO</t>
  </si>
  <si>
    <t>BNP/NT-proBNP</t>
  </si>
  <si>
    <t>CA 125</t>
  </si>
  <si>
    <t>CA 19 9</t>
  </si>
  <si>
    <t>CA 15 3</t>
  </si>
  <si>
    <t>CEA</t>
  </si>
  <si>
    <t>CMV IGG QUANTITATIVO</t>
  </si>
  <si>
    <t>CMV IGM</t>
  </si>
  <si>
    <t>DIGOSSINA</t>
  </si>
  <si>
    <t>ESTRADIOLO</t>
  </si>
  <si>
    <t>FENITOINA</t>
  </si>
  <si>
    <t>FERRITINA</t>
  </si>
  <si>
    <t>FOLATI</t>
  </si>
  <si>
    <t>FSH</t>
  </si>
  <si>
    <t>FT3</t>
  </si>
  <si>
    <t>FT4</t>
  </si>
  <si>
    <t>HAV IGG O TOTALI</t>
  </si>
  <si>
    <t>HAV IGM</t>
  </si>
  <si>
    <t>HBCAB IGM</t>
  </si>
  <si>
    <t>HBCAB IGG O TOTALI</t>
  </si>
  <si>
    <t>HBSAB QUANTITATIVO</t>
  </si>
  <si>
    <t>HBSAG</t>
  </si>
  <si>
    <t xml:space="preserve">HCG </t>
  </si>
  <si>
    <t>HCVAB</t>
  </si>
  <si>
    <t xml:space="preserve">HIVAB </t>
  </si>
  <si>
    <t>LH</t>
  </si>
  <si>
    <t>PARATORMONE</t>
  </si>
  <si>
    <t>PROCALCITONINA</t>
  </si>
  <si>
    <t>PROGESTERONE</t>
  </si>
  <si>
    <t>PROLATTINA</t>
  </si>
  <si>
    <t>PSA LIBERO</t>
  </si>
  <si>
    <t>PSA TOTALE</t>
  </si>
  <si>
    <t>RUBELLA IGG QUANTITATIVO</t>
  </si>
  <si>
    <t>RUBELLA IGM</t>
  </si>
  <si>
    <t>TEOFILLINA</t>
  </si>
  <si>
    <t>TIREOGLOBULINA</t>
  </si>
  <si>
    <t xml:space="preserve">TOXOPLASMA IGG QUANTITATIVO </t>
  </si>
  <si>
    <t xml:space="preserve">TOXOPLASMA IGM </t>
  </si>
  <si>
    <t>TESTOSTERONE</t>
  </si>
  <si>
    <t xml:space="preserve">TROPONINA </t>
  </si>
  <si>
    <t>TSH</t>
  </si>
  <si>
    <t>VITAMINA B12</t>
  </si>
  <si>
    <t>VITAMINA D</t>
  </si>
  <si>
    <t>TOTALE TEST</t>
  </si>
  <si>
    <t>Controlli:</t>
  </si>
  <si>
    <t>Materiale di consumo:</t>
  </si>
  <si>
    <t>Importo complessivo  QUINQUENNALE prodotti diagnostici (reagenti, calibratori, controlli, materiali di consumo e accessori)</t>
  </si>
  <si>
    <r>
      <rPr>
        <b/>
        <sz val="10"/>
        <color rgb="FF000000"/>
        <rFont val="Arial"/>
        <family val="2"/>
      </rPr>
      <t>LOTTO NR. 1 FORNITURA DI SISTEMI ANALITICI:  CORELAB</t>
    </r>
    <r>
      <rPr>
        <b/>
        <sz val="9"/>
        <color rgb="FF000000"/>
        <rFont val="Arial"/>
        <family val="2"/>
      </rPr>
      <t xml:space="preserve"> </t>
    </r>
    <r>
      <rPr>
        <b/>
        <sz val="8"/>
        <color rgb="FF000000"/>
        <rFont val="Arial"/>
        <family val="2"/>
      </rPr>
      <t xml:space="preserve"> (Legnago –  San Bonifacio e Villafranca)</t>
    </r>
  </si>
  <si>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</si>
  <si>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</si>
  <si>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</si>
  <si>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</si>
  <si>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</si>
  <si>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</si>
  <si>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</si>
  <si>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family val="2"/>
      </rPr>
      <t xml:space="preserve">La ditta dichiara:
</t>
    </r>
    <r>
      <rPr>
        <sz val="10"/>
        <color rgb="FF000000"/>
        <rFont val="Arial"/>
        <family val="2"/>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family val="2"/>
      </rPr>
      <t xml:space="preserve">Dichiara inoltre:
</t>
    </r>
    <r>
      <rPr>
        <sz val="10"/>
        <color rgb="FF000000"/>
        <rFont val="Arial"/>
        <family val="2"/>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</si>
  <si>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</si>
  <si>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family val="2"/>
      </rPr>
      <t>NB:</t>
    </r>
    <r>
      <rPr>
        <b/>
        <sz val="11"/>
        <color rgb="FF000000"/>
        <rFont val="Arial"/>
        <family val="2"/>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</si>
</sst>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0.00"/>
    <numFmt numFmtId="165" formatCode="&quot;€ &quot;#,##0.00"/>
    <numFmt numFmtId="166" formatCode="&quot;€ &quot;#,##0.00;[Red]&quot;-€ &quot;#,##0.00"/>
    <numFmt numFmtId="167" formatCode="_-&quot;€ &quot;* #,##0.00000_-;&quot;-€ &quot;* #,##0.00000_-;_-&quot;€ &quot;* \-?????_-;_-@"/>
  </numFmts>
  <fonts count="28" x14ac:knownFonts="1">
    <font>
      <sz val="10"/>
      <color rgb="FF000000"/>
      <name val="Arial"/>
      <charset val="1"/>
    </font>
    <font>
      <b/>
      <sz val="11"/>
      <color rgb="FFFFFFFF"/>
      <name val="Arial"/>
      <family val="2"/>
    </font>
    <font>
      <b/>
      <sz val="20"/>
      <color rgb="FF000000"/>
      <name val="Arial"/>
      <family val="2"/>
    </font>
    <font>
      <b/>
      <sz val="10"/>
      <color rgb="FF000000"/>
      <name val="Arial"/>
      <family val="2"/>
    </font>
    <font>
      <b/>
      <sz val="8"/>
      <color rgb="FF000000"/>
      <name val="Arial"/>
      <family val="2"/>
    </font>
    <font>
      <b/>
      <i/>
      <u/>
      <sz val="10"/>
      <color rgb="FF000000"/>
      <name val="Arial"/>
      <family val="2"/>
    </font>
    <font>
      <sz val="12"/>
      <color rgb="FF000000"/>
      <name val="Calibri"/>
      <family val="2"/>
      <charset val="1"/>
    </font>
    <font>
      <b/>
      <sz val="10"/>
      <color rgb="FF000000"/>
      <name val="Tahoma"/>
      <family val="2"/>
    </font>
    <font>
      <sz val="10"/>
      <color rgb="FF000000"/>
      <name val="Tahoma"/>
      <family val="2"/>
    </font>
    <font>
      <b/>
      <sz val="8"/>
      <color rgb="FF000000"/>
      <name val="Tahoma"/>
      <family val="2"/>
    </font>
    <font>
      <b/>
      <sz val="10"/>
      <color rgb="FF000000"/>
      <name val="Calibri"/>
      <family val="2"/>
    </font>
    <font>
      <b/>
      <sz val="11"/>
      <color rgb="FF000000"/>
      <name val="Arial"/>
      <family val="2"/>
    </font>
    <font>
      <i/>
      <sz val="10"/>
      <color rgb="FF000000"/>
      <name val="Arial"/>
      <family val="2"/>
    </font>
    <font>
      <sz val="9"/>
      <color rgb="FF000000"/>
      <name val="Calibri"/>
      <family val="2"/>
    </font>
    <font>
      <sz val="10"/>
      <color rgb="FF000000"/>
      <name val="Calibri"/>
      <family val="2"/>
    </font>
    <font>
      <b/>
      <i/>
      <sz val="10"/>
      <color rgb="FF000000"/>
      <name val="Arial"/>
      <family val="2"/>
    </font>
    <font>
      <b/>
      <i/>
      <u/>
      <sz val="10"/>
      <color rgb="FF000000"/>
      <name val="Calibri"/>
      <family val="2"/>
    </font>
    <font>
      <b/>
      <i/>
      <u/>
      <sz val="14"/>
      <color rgb="FF000000"/>
      <name val="Calibri"/>
      <family val="2"/>
    </font>
    <font>
      <i/>
      <sz val="10"/>
      <color rgb="FF000000"/>
      <name val="Calibri"/>
      <family val="2"/>
    </font>
    <font>
      <b/>
      <sz val="9"/>
      <color rgb="FF000000"/>
      <name val="Calibri"/>
      <family val="2"/>
    </font>
    <font>
      <b/>
      <sz val="9"/>
      <color rgb="FF000000"/>
      <name val="Arial"/>
      <family val="2"/>
    </font>
    <font>
      <sz val="9"/>
      <color rgb="FF000000"/>
      <name val="Arial"/>
      <family val="2"/>
    </font>
    <font>
      <sz val="11"/>
      <color rgb="FF000000"/>
      <name val="Calibri"/>
      <family val="2"/>
    </font>
    <font>
      <sz val="12"/>
      <color rgb="FF000000"/>
      <name val="Times New Roman"/>
      <family val="1"/>
    </font>
    <font>
      <b/>
      <sz val="11"/>
      <color rgb="FF000000"/>
      <name val="Calibri"/>
      <family val="2"/>
    </font>
    <font>
      <i/>
      <sz val="8"/>
      <color rgb="FF000000"/>
      <name val="Arial"/>
      <family val="2"/>
    </font>
    <font>
      <sz val="12"/>
      <color rgb="FF000000"/>
      <name val="Arial"/>
      <family val="2"/>
    </font>
    <font>
      <sz val="10"/>
      <color rgb="FF000000"/>
      <name val="Arial"/>
      <family val="2"/>
    </font>
  </fonts>
  <fills count="6">
    <fill>
      <patternFill patternType="none"/>
    </fill>
    <fill>
      <patternFill patternType="gray125"/>
    </fill>
    <fill>
      <patternFill patternType="solid">
        <fgColor rgb="FFFFFFFF"/>
        <bgColor rgb="FFFFFFCC"/>
      </patternFill>
    </fill>
    <fill>
      <patternFill patternType="solid">
        <fgColor rgb="FFC0C0C0"/>
        <bgColor rgb="FFD8D8D8"/>
      </patternFill>
    </fill>
    <fill>
      <patternFill patternType="solid">
        <fgColor rgb="FFD8D8D8"/>
        <bgColor rgb="FFC0C0C0"/>
      </patternFill>
    </fill>
    <fill>
      <patternFill patternType="solid">
        <fgColor rgb="FFFFFF00"/>
        <bgColor rgb="FFFFFF00"/>
      </patternFill>
    </fill>
  </fills>
  <borders count="12">
    <border>
      <left/>
      <right/>
      <top/>
      <bottom/>
      <diagonal/>
    </border>
    <border>
      <left style="thin">
        <color auto="1"/>
      </left>
      <right style="thin">
        <color auto="1"/>
      </right>
      <top style="thin">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top/>
      <bottom style="medium">
        <color auto="1"/>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82">
    <xf numFmtId="0" fontId="0" fillId="0" borderId="0" xfId="0"/>
    <xf numFmtId="0" fontId="0" fillId="0" borderId="0" xfId="0" applyAlignment="1" applyProtection="1"/>
    <xf numFmtId="0" fontId="2" fillId="2" borderId="0" xfId="0" applyFont="1" applyFill="1" applyBorder="1" applyAlignment="1" applyProtection="1">
      <alignment horizontal="left"/>
    </xf>
    <xf numFmtId="0" fontId="3" fillId="0" borderId="1" xfId="0" applyFont="1" applyBorder="1" applyAlignment="1" applyProtection="1">
      <alignment wrapText="1"/>
    </xf>
    <xf numFmtId="0" fontId="3" fillId="0" borderId="1" xfId="0" applyFont="1" applyBorder="1" applyAlignment="1" applyProtection="1">
      <alignment vertical="center" wrapText="1"/>
    </xf>
    <xf numFmtId="0" fontId="3" fillId="0" borderId="2" xfId="0" applyFont="1" applyBorder="1" applyAlignment="1" applyProtection="1">
      <alignment vertical="center"/>
    </xf>
    <xf numFmtId="0" fontId="3" fillId="0" borderId="3" xfId="0" applyFont="1" applyBorder="1" applyAlignment="1" applyProtection="1">
      <alignment vertical="center" wrapText="1"/>
    </xf>
    <xf numFmtId="0" fontId="3" fillId="0" borderId="4" xfId="0" applyFont="1" applyBorder="1" applyAlignment="1" applyProtection="1">
      <alignment vertical="center" wrapText="1"/>
    </xf>
    <xf numFmtId="0" fontId="3" fillId="0" borderId="0" xfId="0" applyFont="1" applyAlignment="1" applyProtection="1">
      <alignment vertical="center" wrapText="1"/>
    </xf>
    <xf numFmtId="0" fontId="5" fillId="0" borderId="0" xfId="0" applyFont="1" applyAlignment="1" applyProtection="1"/>
    <xf numFmtId="0" fontId="0" fillId="0" borderId="4" xfId="0" applyBorder="1" applyAlignment="1" applyProtection="1"/>
    <xf numFmtId="0" fontId="5" fillId="0" borderId="0" xfId="0" applyFont="1" applyAlignment="1" applyProtection="1">
      <alignment wrapText="1"/>
    </xf>
    <xf numFmtId="0" fontId="8" fillId="0" borderId="6" xfId="0" applyFont="1" applyBorder="1" applyAlignment="1" applyProtection="1">
      <alignment horizontal="left" vertical="center"/>
    </xf>
    <xf numFmtId="0" fontId="10" fillId="0" borderId="7" xfId="0" applyFont="1" applyBorder="1" applyAlignment="1" applyProtection="1">
      <alignment horizontal="left" vertical="center" wrapText="1"/>
    </xf>
    <xf numFmtId="0" fontId="10" fillId="0" borderId="7" xfId="0" applyFont="1" applyBorder="1" applyAlignment="1" applyProtection="1">
      <alignment horizontal="center" vertical="center" wrapText="1"/>
    </xf>
    <xf numFmtId="0" fontId="12" fillId="0" borderId="0" xfId="0" applyFont="1" applyAlignment="1" applyProtection="1"/>
    <xf numFmtId="0" fontId="13" fillId="0" borderId="7" xfId="0" applyFont="1" applyBorder="1" applyAlignment="1" applyProtection="1">
      <alignment horizontal="left" vertical="center" wrapText="1"/>
    </xf>
    <xf numFmtId="0" fontId="14" fillId="0" borderId="7" xfId="0" applyFont="1" applyBorder="1" applyAlignment="1" applyProtection="1">
      <alignment horizontal="center" vertical="center" wrapText="1"/>
    </xf>
    <xf numFmtId="164" fontId="14" fillId="0" borderId="7" xfId="0" applyNumberFormat="1" applyFont="1" applyBorder="1" applyAlignment="1" applyProtection="1">
      <alignment horizontal="center" vertical="center" wrapText="1"/>
    </xf>
    <xf numFmtId="165" fontId="14" fillId="0" borderId="7" xfId="0" applyNumberFormat="1" applyFont="1" applyBorder="1" applyAlignment="1" applyProtection="1">
      <alignment horizontal="center" vertical="center" wrapText="1"/>
    </xf>
    <xf numFmtId="165" fontId="14" fillId="2" borderId="7" xfId="0" applyNumberFormat="1" applyFont="1" applyFill="1" applyBorder="1" applyAlignment="1" applyProtection="1">
      <alignment horizontal="center" vertical="center" wrapText="1"/>
    </xf>
    <xf numFmtId="0" fontId="0" fillId="0" borderId="0" xfId="0" applyFont="1" applyAlignment="1" applyProtection="1"/>
    <xf numFmtId="0" fontId="3" fillId="0" borderId="7" xfId="0" applyFont="1" applyBorder="1" applyAlignment="1" applyProtection="1">
      <alignment horizontal="center" wrapText="1"/>
    </xf>
    <xf numFmtId="0" fontId="0" fillId="0" borderId="7" xfId="0" applyFont="1" applyBorder="1" applyAlignment="1" applyProtection="1"/>
    <xf numFmtId="165" fontId="0" fillId="0" borderId="7" xfId="0" applyNumberFormat="1" applyFont="1" applyBorder="1" applyAlignment="1" applyProtection="1"/>
    <xf numFmtId="0" fontId="0" fillId="0" borderId="0" xfId="0" applyFont="1" applyBorder="1" applyAlignment="1" applyProtection="1"/>
    <xf numFmtId="0" fontId="15" fillId="0" borderId="0" xfId="0" applyFont="1" applyBorder="1" applyAlignment="1" applyProtection="1">
      <alignment horizontal="center" vertical="center"/>
    </xf>
    <xf numFmtId="0" fontId="3" fillId="0" borderId="5" xfId="0" applyFont="1" applyBorder="1" applyAlignment="1" applyProtection="1">
      <alignment vertical="center" wrapText="1"/>
    </xf>
    <xf numFmtId="0" fontId="3" fillId="0" borderId="5" xfId="0" applyFont="1" applyBorder="1" applyAlignment="1" applyProtection="1">
      <alignment wrapText="1"/>
    </xf>
    <xf numFmtId="0" fontId="3" fillId="0" borderId="0" xfId="0" applyFont="1" applyBorder="1" applyAlignment="1" applyProtection="1">
      <alignment vertical="center" wrapText="1"/>
    </xf>
    <xf numFmtId="0" fontId="16" fillId="0" borderId="8" xfId="0" applyFont="1" applyBorder="1" applyAlignment="1" applyProtection="1"/>
    <xf numFmtId="0" fontId="16" fillId="0" borderId="9" xfId="0" applyFont="1" applyBorder="1" applyAlignment="1" applyProtection="1"/>
    <xf numFmtId="0" fontId="16" fillId="0" borderId="7" xfId="0" applyFont="1" applyBorder="1" applyAlignment="1" applyProtection="1"/>
    <xf numFmtId="0" fontId="14" fillId="0" borderId="7" xfId="0" applyFont="1" applyBorder="1" applyAlignment="1" applyProtection="1"/>
    <xf numFmtId="0" fontId="18" fillId="0" borderId="7" xfId="0" applyFont="1" applyBorder="1" applyAlignment="1" applyProtection="1"/>
    <xf numFmtId="0" fontId="3" fillId="0" borderId="5" xfId="0" applyFont="1" applyBorder="1" applyAlignment="1" applyProtection="1"/>
    <xf numFmtId="0" fontId="10" fillId="0" borderId="5"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20" fillId="0" borderId="5" xfId="0" applyFont="1" applyBorder="1" applyAlignment="1" applyProtection="1"/>
    <xf numFmtId="0" fontId="12" fillId="0" borderId="5" xfId="0" applyFont="1" applyBorder="1" applyAlignment="1" applyProtection="1"/>
    <xf numFmtId="0" fontId="16" fillId="3" borderId="5" xfId="0" applyFont="1" applyFill="1" applyBorder="1" applyAlignment="1" applyProtection="1">
      <alignment horizontal="left" vertical="center" wrapText="1"/>
    </xf>
    <xf numFmtId="0" fontId="21" fillId="0" borderId="5" xfId="0" applyFont="1" applyBorder="1" applyAlignment="1" applyProtection="1"/>
    <xf numFmtId="3" fontId="0" fillId="0" borderId="5" xfId="0" applyNumberFormat="1" applyFont="1" applyBorder="1" applyAlignment="1" applyProtection="1"/>
    <xf numFmtId="0" fontId="21" fillId="0" borderId="5" xfId="0" applyFont="1" applyBorder="1" applyAlignment="1" applyProtection="1">
      <alignment horizontal="left" vertical="center" wrapText="1"/>
    </xf>
    <xf numFmtId="0" fontId="0"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165" fontId="0" fillId="0" borderId="5" xfId="0" applyNumberFormat="1" applyFont="1" applyBorder="1" applyAlignment="1" applyProtection="1">
      <alignment horizontal="center" vertical="center" wrapText="1"/>
    </xf>
    <xf numFmtId="0" fontId="21" fillId="0" borderId="5" xfId="0" applyFont="1" applyBorder="1" applyAlignment="1" applyProtection="1">
      <alignment vertical="center"/>
    </xf>
    <xf numFmtId="0" fontId="0" fillId="0" borderId="5" xfId="0" applyFont="1" applyBorder="1" applyAlignment="1" applyProtection="1">
      <alignment horizontal="left" vertical="center" wrapText="1"/>
    </xf>
    <xf numFmtId="0" fontId="21" fillId="2" borderId="5" xfId="0" applyFont="1" applyFill="1" applyBorder="1" applyAlignment="1" applyProtection="1">
      <alignment vertical="center"/>
    </xf>
    <xf numFmtId="0" fontId="0" fillId="0" borderId="5" xfId="0" applyFont="1" applyBorder="1" applyAlignment="1" applyProtection="1"/>
    <xf numFmtId="3" fontId="0" fillId="0" borderId="5" xfId="0" applyNumberFormat="1" applyFont="1" applyBorder="1" applyAlignment="1" applyProtection="1">
      <alignment horizontal="center" vertical="center" wrapText="1"/>
    </xf>
    <xf numFmtId="0" fontId="21" fillId="0" borderId="5" xfId="0" applyFont="1" applyBorder="1" applyAlignment="1" applyProtection="1">
      <alignment horizontal="center" vertical="center" wrapText="1"/>
    </xf>
    <xf numFmtId="166" fontId="0" fillId="0" borderId="5" xfId="0" applyNumberFormat="1" applyFont="1" applyBorder="1" applyAlignment="1" applyProtection="1">
      <alignment horizontal="center"/>
    </xf>
    <xf numFmtId="0" fontId="20" fillId="4" borderId="5" xfId="0" applyFont="1" applyFill="1" applyBorder="1" applyAlignment="1" applyProtection="1">
      <alignment vertical="center"/>
    </xf>
    <xf numFmtId="0" fontId="0" fillId="5" borderId="5" xfId="0" applyFont="1" applyFill="1" applyBorder="1" applyAlignment="1" applyProtection="1"/>
    <xf numFmtId="3" fontId="0" fillId="5" borderId="5" xfId="0" applyNumberFormat="1" applyFont="1" applyFill="1" applyBorder="1" applyAlignment="1" applyProtection="1"/>
    <xf numFmtId="166" fontId="0" fillId="0" borderId="7" xfId="0" applyNumberFormat="1" applyFont="1" applyBorder="1" applyAlignment="1" applyProtection="1">
      <alignment horizontal="center" vertical="center" wrapText="1"/>
    </xf>
    <xf numFmtId="0" fontId="3" fillId="0" borderId="0" xfId="0" applyFont="1" applyAlignment="1" applyProtection="1">
      <alignment wrapText="1"/>
    </xf>
    <xf numFmtId="0" fontId="1" fillId="2" borderId="0" xfId="0" applyFont="1" applyFill="1" applyBorder="1" applyAlignment="1" applyProtection="1">
      <alignment horizontal="center" wrapText="1"/>
    </xf>
    <xf numFmtId="0" fontId="0" fillId="0" borderId="0" xfId="0" applyFont="1" applyAlignment="1" applyProtection="1">
      <alignment horizontal="left" wrapText="1"/>
    </xf>
    <xf numFmtId="0" fontId="10" fillId="0" borderId="10" xfId="0" applyFont="1" applyBorder="1" applyAlignment="1" applyProtection="1">
      <alignment horizontal="left" vertical="center" wrapText="1"/>
    </xf>
    <xf numFmtId="165" fontId="22" fillId="5" borderId="1" xfId="0" applyNumberFormat="1" applyFont="1" applyFill="1" applyBorder="1" applyAlignment="1" applyProtection="1">
      <alignment horizontal="center" vertical="center" wrapText="1"/>
    </xf>
    <xf numFmtId="0" fontId="23" fillId="0" borderId="0" xfId="0" applyFont="1" applyAlignment="1" applyProtection="1">
      <alignment horizontal="left" vertical="center" wrapText="1"/>
    </xf>
    <xf numFmtId="0" fontId="22" fillId="0" borderId="0" xfId="0" applyFont="1" applyAlignment="1" applyProtection="1">
      <alignment horizontal="center" vertical="center"/>
    </xf>
    <xf numFmtId="0" fontId="14" fillId="0" borderId="10" xfId="0" applyFont="1" applyBorder="1" applyAlignment="1" applyProtection="1">
      <alignment vertical="center" wrapText="1"/>
    </xf>
    <xf numFmtId="165" fontId="24" fillId="0" borderId="1" xfId="0" applyNumberFormat="1" applyFont="1" applyBorder="1" applyAlignment="1" applyProtection="1">
      <alignment horizontal="center" vertical="center" wrapText="1"/>
    </xf>
    <xf numFmtId="0" fontId="25" fillId="0" borderId="0" xfId="0" applyFont="1" applyAlignment="1" applyProtection="1">
      <alignment vertical="center" wrapText="1"/>
    </xf>
    <xf numFmtId="0" fontId="0" fillId="0" borderId="11" xfId="0" applyFont="1" applyBorder="1" applyAlignment="1" applyProtection="1">
      <alignment vertical="center" wrapText="1"/>
    </xf>
    <xf numFmtId="0" fontId="0" fillId="0" borderId="0" xfId="0" applyFont="1" applyAlignment="1" applyProtection="1">
      <alignment horizontal="left" vertical="center" wrapText="1"/>
    </xf>
    <xf numFmtId="3" fontId="26" fillId="0" borderId="0" xfId="0" applyNumberFormat="1" applyFont="1" applyAlignment="1" applyProtection="1">
      <alignment horizontal="left" vertical="center" wrapText="1"/>
    </xf>
    <xf numFmtId="167" fontId="26"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6" fillId="0" borderId="0" xfId="0" applyFont="1" applyAlignment="1" applyProtection="1">
      <alignment horizontal="left" vertical="center"/>
    </xf>
    <xf numFmtId="0" fontId="0" fillId="0" borderId="0" xfId="0" applyFont="1" applyAlignment="1" applyProtection="1">
      <alignment vertical="center" wrapText="1"/>
    </xf>
    <xf numFmtId="0" fontId="1" fillId="2" borderId="1" xfId="0" applyFont="1" applyFill="1" applyBorder="1" applyAlignment="1" applyProtection="1">
      <alignment horizontal="left"/>
    </xf>
    <xf numFmtId="0" fontId="6" fillId="0" borderId="5"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xf>
    <xf numFmtId="0" fontId="1" fillId="2" borderId="0" xfId="0" applyFont="1" applyFill="1" applyBorder="1" applyAlignment="1" applyProtection="1">
      <alignment horizontal="left"/>
    </xf>
    <xf numFmtId="0" fontId="11" fillId="2" borderId="0" xfId="0" applyFont="1" applyFill="1" applyBorder="1" applyAlignment="1" applyProtection="1">
      <alignment horizontal="left"/>
    </xf>
    <xf numFmtId="0" fontId="3"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8D8D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118080</xdr:colOff>
      <xdr:row>0</xdr:row>
      <xdr:rowOff>104760</xdr:rowOff>
    </xdr:from>
    <xdr:to>
      <xdr:col>0</xdr:col>
      <xdr:colOff>1790640</xdr:colOff>
      <xdr:row>0</xdr:row>
      <xdr:rowOff>879840</xdr:rowOff>
    </xdr:to>
    <xdr:pic>
      <xdr:nvPicPr>
        <xdr:cNvPr id="2" name="image1.jpg"/>
        <xdr:cNvPicPr/>
      </xdr:nvPicPr>
      <xdr:blipFill>
        <a:blip xmlns:r="http://schemas.openxmlformats.org/officeDocument/2006/relationships" r:embed="rId1"/>
        <a:stretch/>
      </xdr:blipFill>
      <xdr:spPr>
        <a:xfrm>
          <a:off x="118080" y="104760"/>
          <a:ext cx="1672560" cy="775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1615320</xdr:colOff>
      <xdr:row>0</xdr:row>
      <xdr:rowOff>748440</xdr:rowOff>
    </xdr:to>
    <xdr:pic>
      <xdr:nvPicPr>
        <xdr:cNvPr id="2" name="image1.jpg"/>
        <xdr:cNvPicPr/>
      </xdr:nvPicPr>
      <xdr:blipFill>
        <a:blip xmlns:r="http://schemas.openxmlformats.org/officeDocument/2006/relationships" r:embed="rId1"/>
        <a:stretch/>
      </xdr:blipFill>
      <xdr:spPr>
        <a:xfrm>
          <a:off x="0" y="0"/>
          <a:ext cx="1615320" cy="748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2670480</xdr:colOff>
      <xdr:row>0</xdr:row>
      <xdr:rowOff>1054800</xdr:rowOff>
    </xdr:to>
    <xdr:pic>
      <xdr:nvPicPr>
        <xdr:cNvPr id="2" name="image1.jpg"/>
        <xdr:cNvPicPr/>
      </xdr:nvPicPr>
      <xdr:blipFill>
        <a:blip xmlns:r="http://schemas.openxmlformats.org/officeDocument/2006/relationships" r:embed="rId1"/>
        <a:stretch/>
      </xdr:blipFill>
      <xdr:spPr>
        <a:xfrm>
          <a:off x="0" y="0"/>
          <a:ext cx="2670480" cy="105480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9"/>
  <sheetViews>
    <sheetView zoomScaleNormal="100" workbookViewId="0">
      <selection activeCell="B2" sqref="B2"/>
    </sheetView>
  </sheetViews>
  <sheetFormatPr defaultColWidth="12.7109375" defaultRowHeight="12.75" x14ac:dyDescent="0.2"/>
  <cols>
    <col min="1" max="1" width="39.85546875" style="1" customWidth="1"/>
    <col min="2" max="2" width="15.42578125" style="1" customWidth="1"/>
    <col min="3" max="3" width="13.42578125" style="1" customWidth="1"/>
    <col min="4" max="4" width="14.42578125" style="1" customWidth="1"/>
    <col min="5" max="5" width="18.5703125" style="1" customWidth="1"/>
    <col min="6" max="6" width="20.5703125" style="1" customWidth="1"/>
    <col min="7" max="7" width="24.5703125" style="1" customWidth="1"/>
    <col min="8" max="8" width="1.42578125" style="1" customWidth="1"/>
    <col min="9" max="9" width="8.5703125" style="1" hidden="1" customWidth="1"/>
    <col min="10" max="10" width="22.28515625" style="1" customWidth="1"/>
    <col min="11" max="11" width="16.42578125" style="1" customWidth="1"/>
    <col min="12" max="12" width="18.42578125" style="1" customWidth="1"/>
    <col min="13" max="13" width="19.7109375" style="1" customWidth="1"/>
    <col min="14" max="26" width="8" style="1" customWidth="1"/>
  </cols>
  <sheetData>
    <row r="1" spans="1:26" ht="83.25" customHeight="1" x14ac:dyDescent="0.4">
      <c r="A1" s="75" t="s">
        <v>0</v>
      </c>
      <c r="B1" s="75"/>
      <c r="C1" s="2"/>
      <c r="D1" s="2"/>
      <c r="E1" s="2"/>
      <c r="F1" s="2"/>
      <c r="G1" s="2"/>
      <c r="H1" s="2"/>
      <c r="I1" s="2"/>
    </row>
    <row r="2" spans="1:26" ht="48.75" customHeight="1" x14ac:dyDescent="0.2">
      <c r="A2" s="3" t="s">
        <v>1</v>
      </c>
      <c r="B2" s="4" t="s">
        <v>2</v>
      </c>
      <c r="C2" s="5" t="s">
        <v>3</v>
      </c>
      <c r="D2" s="6"/>
      <c r="E2" s="7"/>
      <c r="F2" s="8"/>
      <c r="G2" s="8"/>
      <c r="H2" s="8"/>
      <c r="I2" s="8"/>
    </row>
    <row r="3" spans="1:26" ht="22.5" customHeight="1" x14ac:dyDescent="0.2">
      <c r="A3" s="9" t="s">
        <v>4</v>
      </c>
      <c r="B3" s="9"/>
    </row>
    <row r="4" spans="1:26" ht="22.5" customHeight="1" x14ac:dyDescent="0.2">
      <c r="A4" s="9"/>
      <c r="B4" s="9"/>
    </row>
    <row r="5" spans="1:26" ht="121.5" customHeight="1" x14ac:dyDescent="0.2">
      <c r="A5" s="76" t="s">
        <v>5</v>
      </c>
      <c r="B5" s="76"/>
      <c r="C5" s="76"/>
      <c r="D5" s="76"/>
      <c r="E5" s="76"/>
      <c r="F5" s="76"/>
      <c r="G5" s="76"/>
      <c r="H5" s="76"/>
      <c r="I5" s="76"/>
    </row>
    <row r="6" spans="1:26" ht="291.75" customHeight="1" x14ac:dyDescent="0.2">
      <c r="A6" s="77" t="s">
        <v>6</v>
      </c>
      <c r="B6" s="77"/>
      <c r="C6" s="77"/>
      <c r="D6" s="77"/>
      <c r="E6" s="77"/>
      <c r="F6" s="77"/>
      <c r="G6" s="77"/>
      <c r="H6" s="10"/>
      <c r="J6" s="11"/>
    </row>
    <row r="7" spans="1:26" ht="49.5" customHeight="1" x14ac:dyDescent="0.2">
      <c r="A7" s="12" t="s">
        <v>7</v>
      </c>
      <c r="B7" s="12"/>
      <c r="C7" s="12"/>
      <c r="D7" s="12"/>
      <c r="E7" s="12"/>
      <c r="F7" s="12"/>
      <c r="G7" s="12"/>
    </row>
    <row r="8" spans="1:26" ht="71.25" customHeight="1" x14ac:dyDescent="0.2">
      <c r="A8" s="13" t="s">
        <v>8</v>
      </c>
      <c r="B8" s="14" t="s">
        <v>9</v>
      </c>
      <c r="C8" s="14" t="s">
        <v>10</v>
      </c>
      <c r="D8" s="14" t="s">
        <v>11</v>
      </c>
      <c r="E8" s="14" t="s">
        <v>12</v>
      </c>
      <c r="F8" s="14" t="s">
        <v>13</v>
      </c>
      <c r="G8" s="14" t="s">
        <v>14</v>
      </c>
      <c r="I8" s="14" t="s">
        <v>15</v>
      </c>
      <c r="J8" s="14" t="s">
        <v>16</v>
      </c>
      <c r="K8" s="14" t="s">
        <v>15</v>
      </c>
      <c r="L8" s="15"/>
      <c r="M8" s="15"/>
      <c r="N8" s="15"/>
      <c r="O8" s="15"/>
      <c r="P8" s="15"/>
      <c r="Q8" s="15"/>
      <c r="R8" s="15"/>
      <c r="S8" s="15"/>
      <c r="T8" s="15"/>
      <c r="U8" s="15"/>
      <c r="V8" s="15"/>
      <c r="W8" s="15"/>
      <c r="X8" s="15"/>
      <c r="Y8" s="15"/>
      <c r="Z8" s="15"/>
    </row>
    <row r="9" spans="1:26" ht="59.25" customHeight="1" x14ac:dyDescent="0.2">
      <c r="A9" s="16"/>
      <c r="B9" s="17"/>
      <c r="C9" s="17"/>
      <c r="D9" s="17"/>
      <c r="E9" s="17"/>
      <c r="F9" s="18"/>
      <c r="G9" s="18"/>
      <c r="I9" s="19">
        <f t="shared" ref="I9:I14" si="0">E9*J9</f>
        <v>0</v>
      </c>
      <c r="J9" s="18">
        <f t="shared" ref="J9:J14" si="1">F9+G9</f>
        <v>0</v>
      </c>
      <c r="K9" s="19">
        <f t="shared" ref="K9:K14" si="2">E9*J9</f>
        <v>0</v>
      </c>
      <c r="L9" s="15"/>
      <c r="M9" s="15"/>
      <c r="N9" s="15"/>
      <c r="O9" s="15"/>
      <c r="P9" s="15"/>
      <c r="Q9" s="15"/>
      <c r="R9" s="15"/>
      <c r="S9" s="15"/>
      <c r="T9" s="15"/>
      <c r="U9" s="15"/>
      <c r="V9" s="15"/>
      <c r="W9" s="15"/>
      <c r="X9" s="15"/>
      <c r="Y9" s="15"/>
      <c r="Z9" s="15"/>
    </row>
    <row r="10" spans="1:26" ht="51.75" customHeight="1" x14ac:dyDescent="0.2">
      <c r="A10" s="16"/>
      <c r="B10" s="17"/>
      <c r="C10" s="17"/>
      <c r="D10" s="17"/>
      <c r="E10" s="17"/>
      <c r="F10" s="18"/>
      <c r="G10" s="18"/>
      <c r="I10" s="19">
        <f t="shared" si="0"/>
        <v>0</v>
      </c>
      <c r="J10" s="18">
        <f t="shared" si="1"/>
        <v>0</v>
      </c>
      <c r="K10" s="19">
        <f t="shared" si="2"/>
        <v>0</v>
      </c>
      <c r="L10" s="15"/>
      <c r="M10" s="15"/>
      <c r="N10" s="15"/>
      <c r="O10" s="15"/>
      <c r="P10" s="15"/>
      <c r="Q10" s="15"/>
      <c r="R10" s="15"/>
      <c r="S10" s="15"/>
      <c r="T10" s="15"/>
      <c r="U10" s="15"/>
      <c r="V10" s="15"/>
      <c r="W10" s="15"/>
      <c r="X10" s="15"/>
      <c r="Y10" s="15"/>
      <c r="Z10" s="15"/>
    </row>
    <row r="11" spans="1:26" ht="50.25" customHeight="1" x14ac:dyDescent="0.2">
      <c r="A11" s="16"/>
      <c r="B11" s="17"/>
      <c r="C11" s="20"/>
      <c r="D11" s="17"/>
      <c r="E11" s="17"/>
      <c r="F11" s="18"/>
      <c r="G11" s="18"/>
      <c r="I11" s="19">
        <f t="shared" si="0"/>
        <v>0</v>
      </c>
      <c r="J11" s="18">
        <f t="shared" si="1"/>
        <v>0</v>
      </c>
      <c r="K11" s="19">
        <f t="shared" si="2"/>
        <v>0</v>
      </c>
      <c r="L11" s="21"/>
      <c r="M11" s="21"/>
      <c r="N11" s="21"/>
    </row>
    <row r="12" spans="1:26" ht="50.25" customHeight="1" x14ac:dyDescent="0.2">
      <c r="A12" s="16"/>
      <c r="B12" s="17"/>
      <c r="C12" s="20"/>
      <c r="D12" s="17"/>
      <c r="E12" s="17"/>
      <c r="F12" s="18"/>
      <c r="G12" s="18"/>
      <c r="I12" s="19">
        <f t="shared" si="0"/>
        <v>0</v>
      </c>
      <c r="J12" s="18">
        <f t="shared" si="1"/>
        <v>0</v>
      </c>
      <c r="K12" s="19">
        <f t="shared" si="2"/>
        <v>0</v>
      </c>
      <c r="L12" s="21"/>
      <c r="M12" s="21"/>
      <c r="N12" s="21"/>
    </row>
    <row r="13" spans="1:26" ht="50.25" customHeight="1" x14ac:dyDescent="0.2">
      <c r="A13" s="16"/>
      <c r="B13" s="17"/>
      <c r="C13" s="20"/>
      <c r="D13" s="17"/>
      <c r="E13" s="17"/>
      <c r="F13" s="18"/>
      <c r="G13" s="18"/>
      <c r="I13" s="19">
        <f t="shared" si="0"/>
        <v>0</v>
      </c>
      <c r="J13" s="18">
        <f t="shared" si="1"/>
        <v>0</v>
      </c>
      <c r="K13" s="19">
        <f t="shared" si="2"/>
        <v>0</v>
      </c>
      <c r="L13" s="21"/>
      <c r="M13" s="21"/>
      <c r="N13" s="21"/>
    </row>
    <row r="14" spans="1:26" ht="47.25" customHeight="1" x14ac:dyDescent="0.2">
      <c r="A14" s="16"/>
      <c r="B14" s="17"/>
      <c r="C14" s="20"/>
      <c r="D14" s="17"/>
      <c r="E14" s="17"/>
      <c r="F14" s="18"/>
      <c r="G14" s="18"/>
      <c r="I14" s="19">
        <f t="shared" si="0"/>
        <v>0</v>
      </c>
      <c r="J14" s="18">
        <f t="shared" si="1"/>
        <v>0</v>
      </c>
      <c r="K14" s="19">
        <f t="shared" si="2"/>
        <v>0</v>
      </c>
      <c r="L14" s="21"/>
      <c r="M14" s="21"/>
      <c r="N14" s="21"/>
    </row>
    <row r="15" spans="1:26" ht="62.25" customHeight="1" x14ac:dyDescent="0.2">
      <c r="A15" s="22" t="s">
        <v>17</v>
      </c>
      <c r="B15" s="23"/>
      <c r="C15" s="23"/>
      <c r="D15" s="23"/>
      <c r="E15" s="23"/>
      <c r="F15" s="23"/>
      <c r="G15" s="23"/>
      <c r="I15" s="24">
        <f>SUM(I9:I14)</f>
        <v>0</v>
      </c>
      <c r="J15" s="23"/>
      <c r="K15" s="24">
        <f>SUM(K9:K14)</f>
        <v>0</v>
      </c>
    </row>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sheetData>
  <mergeCells count="3">
    <mergeCell ref="A1:B1"/>
    <mergeCell ref="A5:I5"/>
    <mergeCell ref="A6:G6"/>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000"/>
  <sheetViews>
    <sheetView topLeftCell="A59" zoomScaleNormal="100" workbookViewId="0">
      <selection activeCell="B98" sqref="B98"/>
    </sheetView>
  </sheetViews>
  <sheetFormatPr defaultColWidth="12.7109375" defaultRowHeight="12.75" x14ac:dyDescent="0.2"/>
  <cols>
    <col min="1" max="1" width="29.28515625" style="1" customWidth="1"/>
    <col min="2" max="2" width="23.85546875" style="1" customWidth="1"/>
    <col min="3" max="3" width="33.42578125" style="1" customWidth="1"/>
    <col min="4" max="4" width="21.42578125" style="1" customWidth="1"/>
    <col min="5" max="5" width="16.85546875" style="1" customWidth="1"/>
    <col min="6" max="6" width="16.28515625" style="1" customWidth="1"/>
    <col min="7" max="7" width="13.140625" style="1" customWidth="1"/>
    <col min="8" max="8" width="13.42578125" style="1" customWidth="1"/>
    <col min="9" max="9" width="18.7109375" style="1" customWidth="1"/>
    <col min="10" max="10" width="17.140625" style="1" customWidth="1"/>
    <col min="11" max="11" width="18.7109375" style="1" customWidth="1"/>
    <col min="12" max="12" width="21.28515625" style="1" customWidth="1"/>
    <col min="13" max="26" width="8" style="1" customWidth="1"/>
  </cols>
  <sheetData>
    <row r="1" spans="1:26" ht="71.25" customHeight="1" x14ac:dyDescent="0.4">
      <c r="A1" s="23"/>
      <c r="B1" s="23"/>
      <c r="C1" s="78" t="s">
        <v>0</v>
      </c>
      <c r="D1" s="78"/>
      <c r="E1" s="79"/>
      <c r="F1" s="79"/>
      <c r="G1" s="79"/>
      <c r="H1" s="79"/>
      <c r="I1" s="2"/>
      <c r="J1" s="2"/>
      <c r="K1" s="25"/>
      <c r="L1" s="26"/>
    </row>
    <row r="2" spans="1:26" ht="61.5" customHeight="1" x14ac:dyDescent="0.2">
      <c r="A2" s="27" t="s">
        <v>18</v>
      </c>
      <c r="B2" s="28" t="s">
        <v>19</v>
      </c>
      <c r="C2" s="5" t="s">
        <v>3</v>
      </c>
      <c r="D2" s="7"/>
      <c r="E2" s="29"/>
      <c r="F2" s="29"/>
      <c r="H2" s="29"/>
      <c r="I2" s="29"/>
      <c r="J2" s="29"/>
      <c r="K2" s="29"/>
      <c r="L2" s="29"/>
    </row>
    <row r="3" spans="1:26" ht="22.5" customHeight="1" x14ac:dyDescent="0.3">
      <c r="A3" s="23"/>
      <c r="B3" s="23"/>
      <c r="C3" s="30" t="s">
        <v>20</v>
      </c>
      <c r="D3" s="31"/>
      <c r="E3" s="32"/>
      <c r="F3" s="32"/>
      <c r="G3" s="33"/>
      <c r="H3" s="33"/>
      <c r="I3" s="33"/>
      <c r="J3" s="33"/>
      <c r="K3" s="34"/>
      <c r="L3" s="33"/>
    </row>
    <row r="4" spans="1:26" ht="58.5" customHeight="1" x14ac:dyDescent="0.2">
      <c r="A4" s="35" t="s">
        <v>21</v>
      </c>
      <c r="B4" s="35" t="s">
        <v>22</v>
      </c>
      <c r="C4" s="36" t="s">
        <v>23</v>
      </c>
      <c r="D4" s="36" t="s">
        <v>24</v>
      </c>
      <c r="E4" s="36" t="s">
        <v>25</v>
      </c>
      <c r="F4" s="36" t="s">
        <v>26</v>
      </c>
      <c r="G4" s="36" t="s">
        <v>27</v>
      </c>
      <c r="H4" s="36" t="s">
        <v>28</v>
      </c>
      <c r="I4" s="37" t="s">
        <v>29</v>
      </c>
      <c r="J4" s="37" t="s">
        <v>30</v>
      </c>
      <c r="K4" s="37" t="s">
        <v>31</v>
      </c>
      <c r="L4" s="37" t="s">
        <v>32</v>
      </c>
      <c r="M4" s="15"/>
      <c r="N4" s="15"/>
      <c r="O4" s="15"/>
      <c r="P4" s="15"/>
      <c r="Q4" s="15"/>
      <c r="R4" s="15"/>
      <c r="S4" s="15"/>
      <c r="T4" s="15"/>
      <c r="U4" s="15"/>
      <c r="V4" s="15"/>
      <c r="W4" s="15"/>
      <c r="X4" s="15"/>
      <c r="Y4" s="15"/>
      <c r="Z4" s="15"/>
    </row>
    <row r="5" spans="1:26" ht="18" customHeight="1" x14ac:dyDescent="0.2">
      <c r="A5" s="38" t="s">
        <v>33</v>
      </c>
      <c r="B5" s="39"/>
      <c r="C5" s="40" t="s">
        <v>34</v>
      </c>
      <c r="D5" s="36"/>
      <c r="E5" s="36"/>
      <c r="F5" s="36"/>
      <c r="G5" s="36"/>
      <c r="H5" s="36"/>
      <c r="I5" s="37"/>
      <c r="J5" s="37"/>
      <c r="K5" s="37"/>
      <c r="L5" s="37"/>
      <c r="M5" s="15"/>
      <c r="N5" s="15"/>
      <c r="O5" s="15"/>
      <c r="P5" s="15"/>
      <c r="Q5" s="15"/>
      <c r="R5" s="15"/>
      <c r="S5" s="15"/>
      <c r="T5" s="15"/>
      <c r="U5" s="15"/>
      <c r="V5" s="15"/>
      <c r="W5" s="15"/>
      <c r="X5" s="15"/>
      <c r="Y5" s="15"/>
      <c r="Z5" s="15"/>
    </row>
    <row r="6" spans="1:26" ht="19.5" customHeight="1" x14ac:dyDescent="0.2">
      <c r="A6" s="41" t="s">
        <v>35</v>
      </c>
      <c r="B6" s="42">
        <v>45500</v>
      </c>
      <c r="C6" s="43"/>
      <c r="D6" s="44"/>
      <c r="E6" s="45"/>
      <c r="F6" s="44"/>
      <c r="G6" s="44"/>
      <c r="H6" s="44"/>
      <c r="I6" s="44"/>
      <c r="J6" s="44"/>
      <c r="K6" s="46"/>
      <c r="L6" s="46">
        <f t="shared" ref="L6:L37" si="0">J6*K6</f>
        <v>0</v>
      </c>
      <c r="M6" s="15"/>
      <c r="N6" s="15"/>
      <c r="O6" s="15"/>
      <c r="P6" s="15"/>
      <c r="Q6" s="15"/>
      <c r="R6" s="15"/>
      <c r="S6" s="15"/>
      <c r="T6" s="15"/>
      <c r="U6" s="15"/>
      <c r="V6" s="15"/>
      <c r="W6" s="15"/>
      <c r="X6" s="15"/>
      <c r="Y6" s="15"/>
      <c r="Z6" s="15"/>
    </row>
    <row r="7" spans="1:26" ht="19.5" customHeight="1" x14ac:dyDescent="0.2">
      <c r="A7" s="41" t="s">
        <v>36</v>
      </c>
      <c r="B7" s="42">
        <v>8250</v>
      </c>
      <c r="C7" s="43"/>
      <c r="D7" s="44"/>
      <c r="E7" s="45"/>
      <c r="F7" s="44"/>
      <c r="G7" s="44"/>
      <c r="H7" s="44"/>
      <c r="I7" s="44"/>
      <c r="J7" s="44"/>
      <c r="K7" s="46"/>
      <c r="L7" s="46">
        <f t="shared" si="0"/>
        <v>0</v>
      </c>
      <c r="M7" s="15"/>
      <c r="N7" s="15"/>
      <c r="O7" s="15"/>
      <c r="P7" s="15"/>
      <c r="Q7" s="15"/>
      <c r="R7" s="15"/>
      <c r="S7" s="15"/>
      <c r="T7" s="15"/>
      <c r="U7" s="15"/>
      <c r="V7" s="15"/>
      <c r="W7" s="15"/>
      <c r="X7" s="15"/>
      <c r="Y7" s="15"/>
      <c r="Z7" s="15"/>
    </row>
    <row r="8" spans="1:26" ht="19.5" customHeight="1" x14ac:dyDescent="0.2">
      <c r="A8" s="47" t="s">
        <v>37</v>
      </c>
      <c r="B8" s="42">
        <v>626000</v>
      </c>
      <c r="C8" s="48"/>
      <c r="D8" s="44"/>
      <c r="E8" s="45"/>
      <c r="F8" s="44"/>
      <c r="G8" s="44"/>
      <c r="H8" s="44"/>
      <c r="I8" s="44"/>
      <c r="J8" s="44"/>
      <c r="K8" s="46"/>
      <c r="L8" s="46">
        <f t="shared" si="0"/>
        <v>0</v>
      </c>
      <c r="M8" s="15"/>
      <c r="N8" s="15"/>
      <c r="O8" s="15"/>
      <c r="P8" s="15"/>
      <c r="Q8" s="15"/>
      <c r="R8" s="15"/>
      <c r="S8" s="15"/>
      <c r="T8" s="15"/>
      <c r="U8" s="15"/>
      <c r="V8" s="15"/>
      <c r="W8" s="15"/>
      <c r="X8" s="15"/>
      <c r="Y8" s="15"/>
      <c r="Z8" s="15"/>
    </row>
    <row r="9" spans="1:26" ht="19.5" customHeight="1" x14ac:dyDescent="0.2">
      <c r="A9" s="49" t="s">
        <v>38</v>
      </c>
      <c r="B9" s="42">
        <v>14750</v>
      </c>
      <c r="C9" s="48"/>
      <c r="D9" s="44"/>
      <c r="E9" s="45"/>
      <c r="F9" s="44"/>
      <c r="G9" s="44"/>
      <c r="H9" s="44"/>
      <c r="I9" s="44"/>
      <c r="J9" s="44"/>
      <c r="K9" s="46"/>
      <c r="L9" s="46">
        <f t="shared" si="0"/>
        <v>0</v>
      </c>
      <c r="M9" s="15"/>
      <c r="N9" s="15"/>
      <c r="O9" s="15"/>
      <c r="P9" s="15"/>
      <c r="Q9" s="15"/>
      <c r="R9" s="15"/>
      <c r="S9" s="15"/>
      <c r="T9" s="15"/>
      <c r="U9" s="15"/>
      <c r="V9" s="15"/>
      <c r="W9" s="15"/>
      <c r="X9" s="15"/>
      <c r="Y9" s="15"/>
      <c r="Z9" s="15"/>
    </row>
    <row r="10" spans="1:26" ht="19.5" customHeight="1" x14ac:dyDescent="0.2">
      <c r="A10" s="47" t="s">
        <v>39</v>
      </c>
      <c r="B10" s="42">
        <v>133500</v>
      </c>
      <c r="C10" s="50"/>
      <c r="D10" s="45"/>
      <c r="E10" s="45"/>
      <c r="F10" s="44"/>
      <c r="G10" s="45"/>
      <c r="H10" s="45"/>
      <c r="I10" s="45"/>
      <c r="J10" s="45"/>
      <c r="K10" s="45"/>
      <c r="L10" s="46">
        <f t="shared" si="0"/>
        <v>0</v>
      </c>
      <c r="M10" s="15"/>
      <c r="N10" s="15"/>
      <c r="O10" s="15"/>
      <c r="P10" s="15"/>
      <c r="Q10" s="15"/>
      <c r="R10" s="15"/>
      <c r="S10" s="15"/>
      <c r="T10" s="15"/>
      <c r="U10" s="15"/>
      <c r="V10" s="15"/>
      <c r="W10" s="15"/>
      <c r="X10" s="15"/>
      <c r="Y10" s="15"/>
      <c r="Z10" s="15"/>
    </row>
    <row r="11" spans="1:26" ht="24.75" customHeight="1" x14ac:dyDescent="0.2">
      <c r="A11" s="47" t="s">
        <v>40</v>
      </c>
      <c r="B11" s="42">
        <v>176000</v>
      </c>
      <c r="C11" s="50"/>
      <c r="D11" s="44"/>
      <c r="E11" s="45"/>
      <c r="F11" s="44"/>
      <c r="G11" s="44"/>
      <c r="H11" s="44"/>
      <c r="I11" s="44"/>
      <c r="J11" s="51"/>
      <c r="K11" s="46"/>
      <c r="L11" s="46">
        <f t="shared" si="0"/>
        <v>0</v>
      </c>
      <c r="M11" s="15"/>
      <c r="N11" s="15"/>
      <c r="O11" s="15"/>
      <c r="P11" s="15"/>
      <c r="Q11" s="15"/>
      <c r="R11" s="15"/>
      <c r="S11" s="15"/>
      <c r="T11" s="15"/>
      <c r="U11" s="15"/>
      <c r="V11" s="15"/>
      <c r="W11" s="15"/>
      <c r="X11" s="15"/>
      <c r="Y11" s="15"/>
      <c r="Z11" s="15"/>
    </row>
    <row r="12" spans="1:26" ht="18.600000000000001" customHeight="1" x14ac:dyDescent="0.2">
      <c r="A12" s="47" t="s">
        <v>41</v>
      </c>
      <c r="B12" s="42">
        <v>213000</v>
      </c>
      <c r="C12" s="50"/>
      <c r="D12" s="44"/>
      <c r="E12" s="45"/>
      <c r="F12" s="44"/>
      <c r="G12" s="44"/>
      <c r="H12" s="44"/>
      <c r="I12" s="44"/>
      <c r="J12" s="44"/>
      <c r="K12" s="44"/>
      <c r="L12" s="46">
        <f t="shared" si="0"/>
        <v>0</v>
      </c>
      <c r="M12" s="15"/>
      <c r="N12" s="15"/>
      <c r="O12" s="15"/>
      <c r="P12" s="15"/>
      <c r="Q12" s="15"/>
      <c r="R12" s="15"/>
      <c r="S12" s="15"/>
      <c r="T12" s="15"/>
      <c r="U12" s="15"/>
      <c r="V12" s="15"/>
      <c r="W12" s="15"/>
      <c r="X12" s="15"/>
      <c r="Y12" s="15"/>
      <c r="Z12" s="15"/>
    </row>
    <row r="13" spans="1:26" ht="19.5" customHeight="1" x14ac:dyDescent="0.2">
      <c r="A13" s="47" t="s">
        <v>42</v>
      </c>
      <c r="B13" s="42">
        <v>1436000</v>
      </c>
      <c r="C13" s="50"/>
      <c r="D13" s="45"/>
      <c r="E13" s="45"/>
      <c r="F13" s="45"/>
      <c r="G13" s="45"/>
      <c r="H13" s="45"/>
      <c r="I13" s="45"/>
      <c r="J13" s="45"/>
      <c r="K13" s="45"/>
      <c r="L13" s="46">
        <f t="shared" si="0"/>
        <v>0</v>
      </c>
      <c r="M13" s="15"/>
      <c r="N13" s="15"/>
      <c r="O13" s="15"/>
      <c r="P13" s="15"/>
      <c r="Q13" s="15"/>
      <c r="R13" s="15"/>
      <c r="S13" s="15"/>
      <c r="T13" s="15"/>
      <c r="U13" s="15"/>
      <c r="V13" s="15"/>
      <c r="W13" s="15"/>
      <c r="X13" s="15"/>
      <c r="Y13" s="15"/>
      <c r="Z13" s="15"/>
    </row>
    <row r="14" spans="1:26" ht="20.100000000000001" customHeight="1" x14ac:dyDescent="0.2">
      <c r="A14" s="47" t="s">
        <v>43</v>
      </c>
      <c r="B14" s="42">
        <v>149500</v>
      </c>
      <c r="C14" s="50"/>
      <c r="D14" s="44"/>
      <c r="E14" s="45"/>
      <c r="F14" s="44"/>
      <c r="G14" s="44"/>
      <c r="H14" s="52"/>
      <c r="I14" s="44"/>
      <c r="J14" s="51"/>
      <c r="K14" s="46"/>
      <c r="L14" s="46">
        <f t="shared" si="0"/>
        <v>0</v>
      </c>
      <c r="M14" s="15"/>
      <c r="N14" s="15"/>
      <c r="O14" s="15"/>
      <c r="P14" s="15"/>
      <c r="Q14" s="15"/>
      <c r="R14" s="15"/>
      <c r="S14" s="15"/>
      <c r="T14" s="15"/>
      <c r="U14" s="15"/>
      <c r="V14" s="15"/>
      <c r="W14" s="15"/>
      <c r="X14" s="15"/>
      <c r="Y14" s="15"/>
      <c r="Z14" s="15"/>
    </row>
    <row r="15" spans="1:26" ht="24.75" customHeight="1" x14ac:dyDescent="0.2">
      <c r="A15" s="47" t="s">
        <v>44</v>
      </c>
      <c r="B15" s="42">
        <v>163000</v>
      </c>
      <c r="C15" s="50"/>
      <c r="D15" s="44"/>
      <c r="E15" s="45"/>
      <c r="F15" s="44"/>
      <c r="G15" s="44"/>
      <c r="H15" s="44"/>
      <c r="I15" s="44"/>
      <c r="J15" s="44"/>
      <c r="K15" s="46"/>
      <c r="L15" s="46">
        <f t="shared" si="0"/>
        <v>0</v>
      </c>
      <c r="M15" s="15"/>
      <c r="N15" s="15"/>
      <c r="O15" s="15"/>
      <c r="P15" s="15"/>
      <c r="Q15" s="15"/>
      <c r="R15" s="15"/>
      <c r="S15" s="15"/>
      <c r="T15" s="15"/>
      <c r="U15" s="15"/>
      <c r="V15" s="15"/>
      <c r="W15" s="15"/>
      <c r="X15" s="15"/>
      <c r="Y15" s="15"/>
      <c r="Z15" s="15"/>
    </row>
    <row r="16" spans="1:26" ht="20.100000000000001" customHeight="1" x14ac:dyDescent="0.2">
      <c r="A16" s="47" t="s">
        <v>45</v>
      </c>
      <c r="B16" s="42">
        <v>33500</v>
      </c>
      <c r="C16" s="50"/>
      <c r="D16" s="44"/>
      <c r="E16" s="45"/>
      <c r="F16" s="44"/>
      <c r="G16" s="44"/>
      <c r="H16" s="44"/>
      <c r="I16" s="44"/>
      <c r="J16" s="44"/>
      <c r="K16" s="46"/>
      <c r="L16" s="46">
        <f t="shared" si="0"/>
        <v>0</v>
      </c>
      <c r="M16" s="15"/>
      <c r="N16" s="15"/>
      <c r="O16" s="15"/>
      <c r="P16" s="15"/>
      <c r="Q16" s="15"/>
      <c r="R16" s="15"/>
      <c r="S16" s="15"/>
      <c r="T16" s="15"/>
      <c r="U16" s="15"/>
      <c r="V16" s="15"/>
      <c r="W16" s="15"/>
      <c r="X16" s="15"/>
      <c r="Y16" s="15"/>
      <c r="Z16" s="15"/>
    </row>
    <row r="17" spans="1:26" ht="28.35" customHeight="1" x14ac:dyDescent="0.2">
      <c r="A17" s="47" t="s">
        <v>46</v>
      </c>
      <c r="B17" s="42">
        <v>7000</v>
      </c>
      <c r="C17" s="50"/>
      <c r="D17" s="45"/>
      <c r="E17" s="45"/>
      <c r="F17" s="44"/>
      <c r="G17" s="44"/>
      <c r="H17" s="44"/>
      <c r="I17" s="44"/>
      <c r="J17" s="44"/>
      <c r="K17" s="44"/>
      <c r="L17" s="46">
        <f t="shared" si="0"/>
        <v>0</v>
      </c>
      <c r="M17" s="15"/>
      <c r="N17" s="15"/>
      <c r="O17" s="15"/>
      <c r="P17" s="15"/>
      <c r="Q17" s="15"/>
      <c r="R17" s="15"/>
      <c r="S17" s="15"/>
      <c r="T17" s="15"/>
      <c r="U17" s="15"/>
      <c r="V17" s="15"/>
      <c r="W17" s="15"/>
      <c r="X17" s="15"/>
      <c r="Y17" s="15"/>
      <c r="Z17" s="15"/>
    </row>
    <row r="18" spans="1:26" ht="26.1" customHeight="1" x14ac:dyDescent="0.2">
      <c r="A18" s="47" t="s">
        <v>47</v>
      </c>
      <c r="B18" s="42">
        <v>1087000</v>
      </c>
      <c r="C18" s="50"/>
      <c r="D18" s="53"/>
      <c r="E18" s="53"/>
      <c r="F18" s="53"/>
      <c r="G18" s="50"/>
      <c r="H18" s="50"/>
      <c r="I18" s="50"/>
      <c r="J18" s="50"/>
      <c r="K18" s="50"/>
      <c r="L18" s="46">
        <f t="shared" si="0"/>
        <v>0</v>
      </c>
    </row>
    <row r="19" spans="1:26" ht="27.6" customHeight="1" x14ac:dyDescent="0.2">
      <c r="A19" s="47" t="s">
        <v>48</v>
      </c>
      <c r="B19" s="42">
        <v>105500</v>
      </c>
      <c r="C19" s="50"/>
      <c r="D19" s="53"/>
      <c r="E19" s="53"/>
      <c r="F19" s="53"/>
      <c r="G19" s="50"/>
      <c r="H19" s="50"/>
      <c r="I19" s="50"/>
      <c r="J19" s="50"/>
      <c r="K19" s="50"/>
      <c r="L19" s="46">
        <f t="shared" si="0"/>
        <v>0</v>
      </c>
    </row>
    <row r="20" spans="1:26" ht="23.85" customHeight="1" x14ac:dyDescent="0.2">
      <c r="A20" s="47" t="s">
        <v>49</v>
      </c>
      <c r="B20" s="42">
        <v>449500</v>
      </c>
      <c r="C20" s="50"/>
      <c r="D20" s="50"/>
      <c r="E20" s="50"/>
      <c r="F20" s="50"/>
      <c r="G20" s="50"/>
      <c r="H20" s="50"/>
      <c r="I20" s="50"/>
      <c r="J20" s="50"/>
      <c r="K20" s="50"/>
      <c r="L20" s="46">
        <f t="shared" si="0"/>
        <v>0</v>
      </c>
    </row>
    <row r="21" spans="1:26" ht="14.25" customHeight="1" x14ac:dyDescent="0.2">
      <c r="A21" s="47" t="s">
        <v>50</v>
      </c>
      <c r="B21" s="42">
        <v>501500</v>
      </c>
      <c r="C21" s="50"/>
      <c r="D21" s="50"/>
      <c r="E21" s="50"/>
      <c r="F21" s="50"/>
      <c r="G21" s="50"/>
      <c r="H21" s="50"/>
      <c r="I21" s="50"/>
      <c r="J21" s="50"/>
      <c r="K21" s="50"/>
      <c r="L21" s="46">
        <f t="shared" si="0"/>
        <v>0</v>
      </c>
    </row>
    <row r="22" spans="1:26" ht="14.25" customHeight="1" x14ac:dyDescent="0.2">
      <c r="A22" s="49" t="s">
        <v>51</v>
      </c>
      <c r="B22" s="42">
        <v>6500</v>
      </c>
      <c r="C22" s="50"/>
      <c r="D22" s="50"/>
      <c r="E22" s="50"/>
      <c r="F22" s="50"/>
      <c r="G22" s="50"/>
      <c r="H22" s="50"/>
      <c r="I22" s="50"/>
      <c r="J22" s="50"/>
      <c r="K22" s="50"/>
      <c r="L22" s="46">
        <f t="shared" si="0"/>
        <v>0</v>
      </c>
    </row>
    <row r="23" spans="1:26" ht="14.25" customHeight="1" x14ac:dyDescent="0.2">
      <c r="A23" s="49" t="s">
        <v>52</v>
      </c>
      <c r="B23" s="42">
        <v>21000</v>
      </c>
      <c r="C23" s="50"/>
      <c r="D23" s="50"/>
      <c r="E23" s="50"/>
      <c r="F23" s="50"/>
      <c r="G23" s="50"/>
      <c r="H23" s="50"/>
      <c r="I23" s="50"/>
      <c r="J23" s="50"/>
      <c r="K23" s="50"/>
      <c r="L23" s="46">
        <f t="shared" si="0"/>
        <v>0</v>
      </c>
    </row>
    <row r="24" spans="1:26" ht="14.25" customHeight="1" x14ac:dyDescent="0.2">
      <c r="A24" s="49" t="s">
        <v>53</v>
      </c>
      <c r="B24" s="42">
        <v>711000</v>
      </c>
      <c r="C24" s="50"/>
      <c r="D24" s="50"/>
      <c r="E24" s="50"/>
      <c r="F24" s="50"/>
      <c r="G24" s="50"/>
      <c r="H24" s="50"/>
      <c r="I24" s="50"/>
      <c r="J24" s="50"/>
      <c r="K24" s="50"/>
      <c r="L24" s="46">
        <f t="shared" si="0"/>
        <v>0</v>
      </c>
    </row>
    <row r="25" spans="1:26" ht="14.25" customHeight="1" x14ac:dyDescent="0.2">
      <c r="A25" s="49" t="s">
        <v>54</v>
      </c>
      <c r="B25" s="42">
        <v>900000</v>
      </c>
      <c r="C25" s="50"/>
      <c r="D25" s="50"/>
      <c r="E25" s="50"/>
      <c r="F25" s="50"/>
      <c r="G25" s="50"/>
      <c r="H25" s="50"/>
      <c r="I25" s="50"/>
      <c r="J25" s="50"/>
      <c r="K25" s="50"/>
      <c r="L25" s="46">
        <f t="shared" si="0"/>
        <v>0</v>
      </c>
    </row>
    <row r="26" spans="1:26" ht="14.25" customHeight="1" x14ac:dyDescent="0.2">
      <c r="A26" s="49" t="s">
        <v>55</v>
      </c>
      <c r="B26" s="42">
        <v>801000</v>
      </c>
      <c r="C26" s="50"/>
      <c r="D26" s="50"/>
      <c r="E26" s="50"/>
      <c r="F26" s="50"/>
      <c r="G26" s="50"/>
      <c r="H26" s="50"/>
      <c r="I26" s="50"/>
      <c r="J26" s="50"/>
      <c r="K26" s="50"/>
      <c r="L26" s="46">
        <f t="shared" si="0"/>
        <v>0</v>
      </c>
    </row>
    <row r="27" spans="1:26" ht="14.25" customHeight="1" x14ac:dyDescent="0.2">
      <c r="A27" s="49" t="s">
        <v>56</v>
      </c>
      <c r="B27" s="42">
        <v>142500</v>
      </c>
      <c r="C27" s="50"/>
      <c r="D27" s="50"/>
      <c r="E27" s="50"/>
      <c r="F27" s="50"/>
      <c r="G27" s="50"/>
      <c r="H27" s="50"/>
      <c r="I27" s="50"/>
      <c r="J27" s="50"/>
      <c r="K27" s="50"/>
      <c r="L27" s="46">
        <f t="shared" si="0"/>
        <v>0</v>
      </c>
    </row>
    <row r="28" spans="1:26" ht="14.25" customHeight="1" x14ac:dyDescent="0.2">
      <c r="A28" s="49" t="s">
        <v>57</v>
      </c>
      <c r="B28" s="42">
        <v>2316500</v>
      </c>
      <c r="C28" s="50"/>
      <c r="D28" s="50"/>
      <c r="E28" s="50"/>
      <c r="F28" s="50"/>
      <c r="G28" s="50"/>
      <c r="H28" s="50"/>
      <c r="I28" s="50"/>
      <c r="J28" s="50"/>
      <c r="K28" s="50"/>
      <c r="L28" s="46">
        <f t="shared" si="0"/>
        <v>0</v>
      </c>
    </row>
    <row r="29" spans="1:26" ht="14.25" customHeight="1" x14ac:dyDescent="0.2">
      <c r="A29" s="49" t="s">
        <v>58</v>
      </c>
      <c r="B29" s="42">
        <v>30750</v>
      </c>
      <c r="C29" s="50"/>
      <c r="D29" s="50"/>
      <c r="E29" s="50"/>
      <c r="F29" s="50"/>
      <c r="G29" s="50"/>
      <c r="H29" s="50"/>
      <c r="I29" s="50"/>
      <c r="J29" s="50"/>
      <c r="K29" s="50"/>
      <c r="L29" s="46">
        <f t="shared" si="0"/>
        <v>0</v>
      </c>
    </row>
    <row r="30" spans="1:26" ht="14.25" customHeight="1" x14ac:dyDescent="0.2">
      <c r="A30" s="49" t="s">
        <v>59</v>
      </c>
      <c r="B30" s="42">
        <v>6500</v>
      </c>
      <c r="C30" s="50"/>
      <c r="D30" s="50"/>
      <c r="E30" s="50"/>
      <c r="F30" s="50"/>
      <c r="G30" s="50"/>
      <c r="H30" s="50"/>
      <c r="I30" s="50"/>
      <c r="J30" s="50"/>
      <c r="K30" s="50"/>
      <c r="L30" s="46">
        <f t="shared" si="0"/>
        <v>0</v>
      </c>
    </row>
    <row r="31" spans="1:26" ht="14.25" customHeight="1" x14ac:dyDescent="0.2">
      <c r="A31" s="49" t="s">
        <v>60</v>
      </c>
      <c r="B31" s="42">
        <v>229500</v>
      </c>
      <c r="C31" s="50"/>
      <c r="D31" s="50"/>
      <c r="E31" s="50"/>
      <c r="F31" s="50"/>
      <c r="G31" s="50"/>
      <c r="H31" s="50"/>
      <c r="I31" s="50"/>
      <c r="J31" s="50"/>
      <c r="K31" s="50"/>
      <c r="L31" s="46">
        <f t="shared" si="0"/>
        <v>0</v>
      </c>
    </row>
    <row r="32" spans="1:26" ht="14.25" customHeight="1" x14ac:dyDescent="0.2">
      <c r="A32" s="49" t="s">
        <v>61</v>
      </c>
      <c r="B32" s="42">
        <v>176500</v>
      </c>
      <c r="C32" s="50"/>
      <c r="D32" s="50"/>
      <c r="E32" s="50"/>
      <c r="F32" s="50"/>
      <c r="G32" s="50"/>
      <c r="H32" s="50"/>
      <c r="I32" s="50"/>
      <c r="J32" s="50"/>
      <c r="K32" s="50"/>
      <c r="L32" s="46">
        <f t="shared" si="0"/>
        <v>0</v>
      </c>
    </row>
    <row r="33" spans="1:12" ht="14.25" customHeight="1" x14ac:dyDescent="0.2">
      <c r="A33" s="49" t="s">
        <v>62</v>
      </c>
      <c r="B33" s="42">
        <v>830500</v>
      </c>
      <c r="C33" s="50"/>
      <c r="D33" s="50"/>
      <c r="E33" s="50"/>
      <c r="F33" s="50"/>
      <c r="G33" s="50"/>
      <c r="H33" s="50"/>
      <c r="I33" s="50"/>
      <c r="J33" s="50"/>
      <c r="K33" s="50"/>
      <c r="L33" s="46">
        <f t="shared" si="0"/>
        <v>0</v>
      </c>
    </row>
    <row r="34" spans="1:12" ht="14.25" customHeight="1" x14ac:dyDescent="0.2">
      <c r="A34" s="49" t="s">
        <v>63</v>
      </c>
      <c r="B34" s="42">
        <v>1558500</v>
      </c>
      <c r="C34" s="50"/>
      <c r="D34" s="50"/>
      <c r="E34" s="50"/>
      <c r="F34" s="50"/>
      <c r="G34" s="50"/>
      <c r="H34" s="50"/>
      <c r="I34" s="50"/>
      <c r="J34" s="50"/>
      <c r="K34" s="50"/>
      <c r="L34" s="46">
        <f t="shared" si="0"/>
        <v>0</v>
      </c>
    </row>
    <row r="35" spans="1:12" ht="14.25" customHeight="1" x14ac:dyDescent="0.2">
      <c r="A35" s="49" t="s">
        <v>64</v>
      </c>
      <c r="B35" s="42">
        <v>71500</v>
      </c>
      <c r="C35" s="50"/>
      <c r="D35" s="50"/>
      <c r="E35" s="50"/>
      <c r="F35" s="50"/>
      <c r="G35" s="50"/>
      <c r="H35" s="50"/>
      <c r="I35" s="50"/>
      <c r="J35" s="50"/>
      <c r="K35" s="50"/>
      <c r="L35" s="46">
        <f t="shared" si="0"/>
        <v>0</v>
      </c>
    </row>
    <row r="36" spans="1:12" ht="14.25" customHeight="1" x14ac:dyDescent="0.2">
      <c r="A36" s="49" t="s">
        <v>65</v>
      </c>
      <c r="B36" s="42">
        <v>39500</v>
      </c>
      <c r="C36" s="50"/>
      <c r="D36" s="50"/>
      <c r="E36" s="50"/>
      <c r="F36" s="50"/>
      <c r="G36" s="50"/>
      <c r="H36" s="50"/>
      <c r="I36" s="50"/>
      <c r="J36" s="50"/>
      <c r="K36" s="50"/>
      <c r="L36" s="46">
        <f t="shared" si="0"/>
        <v>0</v>
      </c>
    </row>
    <row r="37" spans="1:12" ht="14.25" customHeight="1" x14ac:dyDescent="0.2">
      <c r="A37" s="49" t="s">
        <v>66</v>
      </c>
      <c r="B37" s="42">
        <v>39000</v>
      </c>
      <c r="C37" s="50"/>
      <c r="D37" s="50"/>
      <c r="E37" s="50"/>
      <c r="F37" s="50"/>
      <c r="G37" s="50"/>
      <c r="H37" s="50"/>
      <c r="I37" s="50"/>
      <c r="J37" s="50"/>
      <c r="K37" s="50"/>
      <c r="L37" s="46">
        <f t="shared" si="0"/>
        <v>0</v>
      </c>
    </row>
    <row r="38" spans="1:12" ht="14.25" customHeight="1" x14ac:dyDescent="0.2">
      <c r="A38" s="49" t="s">
        <v>67</v>
      </c>
      <c r="B38" s="42">
        <v>180500</v>
      </c>
      <c r="C38" s="50"/>
      <c r="D38" s="50"/>
      <c r="E38" s="50"/>
      <c r="F38" s="50"/>
      <c r="G38" s="50"/>
      <c r="H38" s="50"/>
      <c r="I38" s="50"/>
      <c r="J38" s="50"/>
      <c r="K38" s="50"/>
      <c r="L38" s="46">
        <f t="shared" ref="L38:L69" si="1">J38*K38</f>
        <v>0</v>
      </c>
    </row>
    <row r="39" spans="1:12" ht="14.25" customHeight="1" x14ac:dyDescent="0.2">
      <c r="A39" s="49" t="s">
        <v>68</v>
      </c>
      <c r="B39" s="42">
        <v>121000</v>
      </c>
      <c r="C39" s="50"/>
      <c r="D39" s="50"/>
      <c r="E39" s="50"/>
      <c r="F39" s="50"/>
      <c r="G39" s="50"/>
      <c r="H39" s="50"/>
      <c r="I39" s="50"/>
      <c r="J39" s="50"/>
      <c r="K39" s="50"/>
      <c r="L39" s="46">
        <f t="shared" si="1"/>
        <v>0</v>
      </c>
    </row>
    <row r="40" spans="1:12" ht="14.25" customHeight="1" x14ac:dyDescent="0.2">
      <c r="A40" s="49" t="s">
        <v>69</v>
      </c>
      <c r="B40" s="42">
        <v>8500</v>
      </c>
      <c r="C40" s="50"/>
      <c r="D40" s="50"/>
      <c r="E40" s="50"/>
      <c r="F40" s="50"/>
      <c r="G40" s="50"/>
      <c r="H40" s="50"/>
      <c r="I40" s="50"/>
      <c r="J40" s="50"/>
      <c r="K40" s="50"/>
      <c r="L40" s="46">
        <f t="shared" si="1"/>
        <v>0</v>
      </c>
    </row>
    <row r="41" spans="1:12" ht="14.25" customHeight="1" x14ac:dyDescent="0.2">
      <c r="A41" s="47" t="s">
        <v>70</v>
      </c>
      <c r="B41" s="42">
        <v>106000</v>
      </c>
      <c r="C41" s="50"/>
      <c r="D41" s="50"/>
      <c r="E41" s="50"/>
      <c r="F41" s="50"/>
      <c r="G41" s="50"/>
      <c r="H41" s="50"/>
      <c r="I41" s="50"/>
      <c r="J41" s="50"/>
      <c r="K41" s="50"/>
      <c r="L41" s="46">
        <f t="shared" si="1"/>
        <v>0</v>
      </c>
    </row>
    <row r="42" spans="1:12" ht="14.25" customHeight="1" x14ac:dyDescent="0.2">
      <c r="A42" s="47" t="s">
        <v>71</v>
      </c>
      <c r="B42" s="42">
        <v>48750</v>
      </c>
      <c r="C42" s="50"/>
      <c r="D42" s="50"/>
      <c r="E42" s="50"/>
      <c r="F42" s="50"/>
      <c r="G42" s="50"/>
      <c r="H42" s="50"/>
      <c r="I42" s="50"/>
      <c r="J42" s="50"/>
      <c r="K42" s="50"/>
      <c r="L42" s="46">
        <f t="shared" si="1"/>
        <v>0</v>
      </c>
    </row>
    <row r="43" spans="1:12" ht="14.25" customHeight="1" x14ac:dyDescent="0.2">
      <c r="A43" s="47" t="s">
        <v>72</v>
      </c>
      <c r="B43" s="42">
        <v>1668500</v>
      </c>
      <c r="C43" s="50"/>
      <c r="D43" s="50"/>
      <c r="E43" s="50"/>
      <c r="F43" s="50"/>
      <c r="G43" s="50"/>
      <c r="H43" s="50"/>
      <c r="I43" s="50"/>
      <c r="J43" s="50"/>
      <c r="K43" s="50"/>
      <c r="L43" s="46">
        <f t="shared" si="1"/>
        <v>0</v>
      </c>
    </row>
    <row r="44" spans="1:12" ht="14.25" customHeight="1" x14ac:dyDescent="0.2">
      <c r="A44" s="47" t="s">
        <v>73</v>
      </c>
      <c r="B44" s="42">
        <v>951000</v>
      </c>
      <c r="C44" s="50"/>
      <c r="D44" s="50"/>
      <c r="E44" s="50"/>
      <c r="F44" s="50"/>
      <c r="G44" s="50"/>
      <c r="H44" s="50"/>
      <c r="I44" s="50"/>
      <c r="J44" s="50"/>
      <c r="K44" s="50"/>
      <c r="L44" s="46">
        <f t="shared" si="1"/>
        <v>0</v>
      </c>
    </row>
    <row r="45" spans="1:12" ht="14.25" customHeight="1" x14ac:dyDescent="0.2">
      <c r="A45" s="47" t="s">
        <v>74</v>
      </c>
      <c r="B45" s="42">
        <v>382000</v>
      </c>
      <c r="C45" s="50"/>
      <c r="D45" s="50"/>
      <c r="E45" s="50"/>
      <c r="F45" s="50"/>
      <c r="G45" s="50"/>
      <c r="H45" s="50"/>
      <c r="I45" s="50"/>
      <c r="J45" s="50"/>
      <c r="K45" s="50"/>
      <c r="L45" s="46">
        <f t="shared" si="1"/>
        <v>0</v>
      </c>
    </row>
    <row r="46" spans="1:12" ht="14.25" customHeight="1" x14ac:dyDescent="0.2">
      <c r="A46" s="47" t="s">
        <v>75</v>
      </c>
      <c r="B46" s="42">
        <v>30500</v>
      </c>
      <c r="C46" s="50"/>
      <c r="D46" s="50"/>
      <c r="E46" s="50"/>
      <c r="F46" s="50"/>
      <c r="G46" s="50"/>
      <c r="H46" s="50"/>
      <c r="I46" s="50"/>
      <c r="J46" s="50"/>
      <c r="K46" s="50"/>
      <c r="L46" s="46">
        <f t="shared" si="1"/>
        <v>0</v>
      </c>
    </row>
    <row r="47" spans="1:12" ht="14.25" customHeight="1" x14ac:dyDescent="0.2">
      <c r="A47" s="47" t="s">
        <v>76</v>
      </c>
      <c r="B47" s="42">
        <v>3500</v>
      </c>
      <c r="C47" s="50"/>
      <c r="D47" s="50"/>
      <c r="E47" s="50"/>
      <c r="F47" s="50"/>
      <c r="G47" s="50"/>
      <c r="H47" s="50"/>
      <c r="I47" s="50"/>
      <c r="J47" s="50"/>
      <c r="K47" s="50"/>
      <c r="L47" s="46">
        <f t="shared" si="1"/>
        <v>0</v>
      </c>
    </row>
    <row r="48" spans="1:12" ht="14.25" customHeight="1" x14ac:dyDescent="0.2">
      <c r="A48" s="47" t="s">
        <v>77</v>
      </c>
      <c r="B48" s="42">
        <v>1414000</v>
      </c>
      <c r="C48" s="50"/>
      <c r="D48" s="50"/>
      <c r="E48" s="50"/>
      <c r="F48" s="50"/>
      <c r="G48" s="50"/>
      <c r="H48" s="50"/>
      <c r="I48" s="50"/>
      <c r="J48" s="50"/>
      <c r="K48" s="50"/>
      <c r="L48" s="46">
        <f t="shared" si="1"/>
        <v>0</v>
      </c>
    </row>
    <row r="49" spans="1:12" ht="14.25" customHeight="1" x14ac:dyDescent="0.2">
      <c r="A49" s="47" t="s">
        <v>78</v>
      </c>
      <c r="B49" s="42">
        <v>72000</v>
      </c>
      <c r="C49" s="50"/>
      <c r="D49" s="50"/>
      <c r="E49" s="50"/>
      <c r="F49" s="50"/>
      <c r="G49" s="50"/>
      <c r="H49" s="50"/>
      <c r="I49" s="50"/>
      <c r="J49" s="50"/>
      <c r="K49" s="50"/>
      <c r="L49" s="46">
        <f t="shared" si="1"/>
        <v>0</v>
      </c>
    </row>
    <row r="50" spans="1:12" ht="14.25" customHeight="1" x14ac:dyDescent="0.2">
      <c r="A50" s="47" t="s">
        <v>79</v>
      </c>
      <c r="B50" s="42">
        <v>878000</v>
      </c>
      <c r="C50" s="50"/>
      <c r="D50" s="50"/>
      <c r="E50" s="50"/>
      <c r="F50" s="50"/>
      <c r="G50" s="50"/>
      <c r="H50" s="50"/>
      <c r="I50" s="50"/>
      <c r="J50" s="50"/>
      <c r="K50" s="50"/>
      <c r="L50" s="46">
        <f t="shared" si="1"/>
        <v>0</v>
      </c>
    </row>
    <row r="51" spans="1:12" ht="14.25" customHeight="1" x14ac:dyDescent="0.2">
      <c r="A51" s="47" t="s">
        <v>80</v>
      </c>
      <c r="B51" s="42">
        <v>791500</v>
      </c>
      <c r="C51" s="50"/>
      <c r="D51" s="50"/>
      <c r="E51" s="50"/>
      <c r="F51" s="50"/>
      <c r="G51" s="50"/>
      <c r="H51" s="50"/>
      <c r="I51" s="50"/>
      <c r="J51" s="50"/>
      <c r="K51" s="50"/>
      <c r="L51" s="46">
        <f t="shared" si="1"/>
        <v>0</v>
      </c>
    </row>
    <row r="52" spans="1:12" ht="14.25" customHeight="1" x14ac:dyDescent="0.2">
      <c r="A52" s="54" t="s">
        <v>81</v>
      </c>
      <c r="B52" s="42">
        <v>0</v>
      </c>
      <c r="C52" s="50"/>
      <c r="D52" s="50"/>
      <c r="E52" s="50"/>
      <c r="F52" s="50"/>
      <c r="G52" s="50"/>
      <c r="H52" s="50"/>
      <c r="I52" s="50"/>
      <c r="J52" s="50"/>
      <c r="K52" s="50"/>
      <c r="L52" s="46">
        <f t="shared" si="1"/>
        <v>0</v>
      </c>
    </row>
    <row r="53" spans="1:12" ht="14.25" customHeight="1" x14ac:dyDescent="0.2">
      <c r="A53" s="47" t="s">
        <v>82</v>
      </c>
      <c r="B53" s="42">
        <v>30500</v>
      </c>
      <c r="C53" s="50"/>
      <c r="D53" s="50"/>
      <c r="E53" s="50"/>
      <c r="F53" s="50"/>
      <c r="G53" s="50"/>
      <c r="H53" s="50"/>
      <c r="I53" s="50"/>
      <c r="J53" s="50"/>
      <c r="K53" s="50"/>
      <c r="L53" s="46">
        <f t="shared" si="1"/>
        <v>0</v>
      </c>
    </row>
    <row r="54" spans="1:12" ht="14.25" customHeight="1" x14ac:dyDescent="0.2">
      <c r="A54" s="47" t="s">
        <v>83</v>
      </c>
      <c r="B54" s="42">
        <v>27750</v>
      </c>
      <c r="C54" s="50"/>
      <c r="D54" s="50"/>
      <c r="E54" s="50"/>
      <c r="F54" s="50"/>
      <c r="G54" s="50"/>
      <c r="H54" s="50"/>
      <c r="I54" s="50"/>
      <c r="J54" s="50"/>
      <c r="K54" s="50"/>
      <c r="L54" s="46">
        <f t="shared" si="1"/>
        <v>0</v>
      </c>
    </row>
    <row r="55" spans="1:12" ht="14.25" customHeight="1" x14ac:dyDescent="0.2">
      <c r="A55" s="47" t="s">
        <v>84</v>
      </c>
      <c r="B55" s="42">
        <v>40750</v>
      </c>
      <c r="C55" s="50"/>
      <c r="D55" s="50"/>
      <c r="E55" s="50"/>
      <c r="F55" s="50"/>
      <c r="G55" s="50"/>
      <c r="H55" s="50"/>
      <c r="I55" s="50"/>
      <c r="J55" s="50"/>
      <c r="K55" s="50"/>
      <c r="L55" s="46">
        <f t="shared" si="1"/>
        <v>0</v>
      </c>
    </row>
    <row r="56" spans="1:12" ht="14.25" customHeight="1" x14ac:dyDescent="0.2">
      <c r="A56" s="47" t="s">
        <v>85</v>
      </c>
      <c r="B56" s="42">
        <v>63500</v>
      </c>
      <c r="C56" s="50"/>
      <c r="D56" s="50"/>
      <c r="E56" s="50"/>
      <c r="F56" s="50"/>
      <c r="G56" s="50"/>
      <c r="H56" s="50"/>
      <c r="I56" s="50"/>
      <c r="J56" s="50"/>
      <c r="K56" s="50"/>
      <c r="L56" s="46">
        <f t="shared" si="1"/>
        <v>0</v>
      </c>
    </row>
    <row r="57" spans="1:12" ht="14.25" customHeight="1" x14ac:dyDescent="0.2">
      <c r="A57" s="47" t="s">
        <v>86</v>
      </c>
      <c r="B57" s="42">
        <v>29500</v>
      </c>
      <c r="C57" s="50"/>
      <c r="D57" s="50"/>
      <c r="E57" s="50"/>
      <c r="F57" s="50"/>
      <c r="G57" s="50"/>
      <c r="H57" s="50"/>
      <c r="I57" s="50"/>
      <c r="J57" s="50"/>
      <c r="K57" s="50"/>
      <c r="L57" s="46">
        <f t="shared" si="1"/>
        <v>0</v>
      </c>
    </row>
    <row r="58" spans="1:12" ht="14.25" customHeight="1" x14ac:dyDescent="0.2">
      <c r="A58" s="47" t="s">
        <v>87</v>
      </c>
      <c r="B58" s="42">
        <v>43500</v>
      </c>
      <c r="C58" s="50"/>
      <c r="D58" s="50"/>
      <c r="E58" s="50"/>
      <c r="F58" s="50"/>
      <c r="G58" s="50"/>
      <c r="H58" s="50"/>
      <c r="I58" s="50"/>
      <c r="J58" s="50"/>
      <c r="K58" s="50"/>
      <c r="L58" s="46">
        <f t="shared" si="1"/>
        <v>0</v>
      </c>
    </row>
    <row r="59" spans="1:12" ht="14.25" customHeight="1" x14ac:dyDescent="0.2">
      <c r="A59" s="47" t="s">
        <v>88</v>
      </c>
      <c r="B59" s="42">
        <v>30250</v>
      </c>
      <c r="C59" s="50"/>
      <c r="D59" s="50"/>
      <c r="E59" s="50"/>
      <c r="F59" s="50"/>
      <c r="G59" s="50"/>
      <c r="H59" s="50"/>
      <c r="I59" s="50"/>
      <c r="J59" s="50"/>
      <c r="K59" s="50"/>
      <c r="L59" s="46">
        <f t="shared" si="1"/>
        <v>0</v>
      </c>
    </row>
    <row r="60" spans="1:12" ht="14.25" customHeight="1" x14ac:dyDescent="0.2">
      <c r="A60" s="47" t="s">
        <v>89</v>
      </c>
      <c r="B60" s="42">
        <v>66750</v>
      </c>
      <c r="C60" s="50"/>
      <c r="D60" s="50"/>
      <c r="E60" s="50"/>
      <c r="F60" s="50"/>
      <c r="G60" s="50"/>
      <c r="H60" s="50"/>
      <c r="I60" s="50"/>
      <c r="J60" s="50"/>
      <c r="K60" s="50"/>
      <c r="L60" s="46">
        <f t="shared" si="1"/>
        <v>0</v>
      </c>
    </row>
    <row r="61" spans="1:12" ht="14.25" customHeight="1" x14ac:dyDescent="0.2">
      <c r="A61" s="47" t="s">
        <v>90</v>
      </c>
      <c r="B61" s="42">
        <v>28750</v>
      </c>
      <c r="C61" s="50"/>
      <c r="D61" s="50"/>
      <c r="E61" s="50"/>
      <c r="F61" s="50"/>
      <c r="G61" s="50"/>
      <c r="H61" s="50"/>
      <c r="I61" s="50"/>
      <c r="J61" s="50"/>
      <c r="K61" s="50"/>
      <c r="L61" s="46">
        <f t="shared" si="1"/>
        <v>0</v>
      </c>
    </row>
    <row r="62" spans="1:12" ht="14.25" customHeight="1" x14ac:dyDescent="0.2">
      <c r="A62" s="47" t="s">
        <v>91</v>
      </c>
      <c r="B62" s="42">
        <v>30750</v>
      </c>
      <c r="C62" s="50"/>
      <c r="D62" s="50"/>
      <c r="E62" s="50"/>
      <c r="F62" s="50"/>
      <c r="G62" s="50"/>
      <c r="H62" s="50"/>
      <c r="I62" s="50"/>
      <c r="J62" s="50"/>
      <c r="K62" s="50"/>
      <c r="L62" s="46">
        <f t="shared" si="1"/>
        <v>0</v>
      </c>
    </row>
    <row r="63" spans="1:12" ht="14.25" customHeight="1" x14ac:dyDescent="0.2">
      <c r="A63" s="47" t="s">
        <v>92</v>
      </c>
      <c r="B63" s="42">
        <v>25500</v>
      </c>
      <c r="C63" s="50"/>
      <c r="D63" s="50"/>
      <c r="E63" s="50"/>
      <c r="F63" s="50"/>
      <c r="G63" s="50"/>
      <c r="H63" s="50"/>
      <c r="I63" s="50"/>
      <c r="J63" s="50"/>
      <c r="K63" s="50"/>
      <c r="L63" s="46">
        <f t="shared" si="1"/>
        <v>0</v>
      </c>
    </row>
    <row r="64" spans="1:12" ht="14.25" customHeight="1" x14ac:dyDescent="0.2">
      <c r="A64" s="47" t="s">
        <v>93</v>
      </c>
      <c r="B64" s="42">
        <v>21250</v>
      </c>
      <c r="C64" s="50"/>
      <c r="D64" s="50"/>
      <c r="E64" s="50"/>
      <c r="F64" s="50"/>
      <c r="G64" s="50"/>
      <c r="H64" s="50"/>
      <c r="I64" s="50"/>
      <c r="J64" s="50"/>
      <c r="K64" s="50"/>
      <c r="L64" s="46">
        <f t="shared" si="1"/>
        <v>0</v>
      </c>
    </row>
    <row r="65" spans="1:12" ht="14.25" customHeight="1" x14ac:dyDescent="0.2">
      <c r="A65" s="47" t="s">
        <v>94</v>
      </c>
      <c r="B65" s="42">
        <v>6000</v>
      </c>
      <c r="C65" s="50"/>
      <c r="D65" s="50"/>
      <c r="E65" s="50"/>
      <c r="F65" s="50"/>
      <c r="G65" s="50"/>
      <c r="H65" s="50"/>
      <c r="I65" s="50"/>
      <c r="J65" s="50"/>
      <c r="K65" s="50"/>
      <c r="L65" s="46">
        <f t="shared" si="1"/>
        <v>0</v>
      </c>
    </row>
    <row r="66" spans="1:12" ht="14.25" customHeight="1" x14ac:dyDescent="0.2">
      <c r="A66" s="47" t="s">
        <v>95</v>
      </c>
      <c r="B66" s="42">
        <v>384500</v>
      </c>
      <c r="C66" s="50"/>
      <c r="D66" s="50"/>
      <c r="E66" s="50"/>
      <c r="F66" s="50"/>
      <c r="G66" s="50"/>
      <c r="H66" s="50"/>
      <c r="I66" s="50"/>
      <c r="J66" s="50"/>
      <c r="K66" s="50"/>
      <c r="L66" s="46">
        <f t="shared" si="1"/>
        <v>0</v>
      </c>
    </row>
    <row r="67" spans="1:12" ht="14.25" customHeight="1" x14ac:dyDescent="0.2">
      <c r="A67" s="47" t="s">
        <v>96</v>
      </c>
      <c r="B67" s="42">
        <v>177500</v>
      </c>
      <c r="C67" s="50"/>
      <c r="D67" s="50"/>
      <c r="E67" s="50"/>
      <c r="F67" s="50"/>
      <c r="G67" s="50"/>
      <c r="H67" s="50"/>
      <c r="I67" s="50"/>
      <c r="J67" s="50"/>
      <c r="K67" s="50"/>
      <c r="L67" s="46">
        <f t="shared" si="1"/>
        <v>0</v>
      </c>
    </row>
    <row r="68" spans="1:12" ht="14.25" customHeight="1" x14ac:dyDescent="0.2">
      <c r="A68" s="47" t="s">
        <v>97</v>
      </c>
      <c r="B68" s="42">
        <v>27250</v>
      </c>
      <c r="C68" s="50"/>
      <c r="D68" s="50"/>
      <c r="E68" s="50"/>
      <c r="F68" s="50"/>
      <c r="G68" s="50"/>
      <c r="H68" s="50"/>
      <c r="I68" s="50"/>
      <c r="J68" s="50"/>
      <c r="K68" s="50"/>
      <c r="L68" s="46">
        <f t="shared" si="1"/>
        <v>0</v>
      </c>
    </row>
    <row r="69" spans="1:12" ht="14.25" customHeight="1" x14ac:dyDescent="0.2">
      <c r="A69" s="47" t="s">
        <v>98</v>
      </c>
      <c r="B69" s="42">
        <v>154000</v>
      </c>
      <c r="C69" s="50"/>
      <c r="D69" s="50"/>
      <c r="E69" s="50"/>
      <c r="F69" s="50"/>
      <c r="G69" s="50"/>
      <c r="H69" s="50"/>
      <c r="I69" s="50"/>
      <c r="J69" s="50"/>
      <c r="K69" s="50"/>
      <c r="L69" s="46">
        <f t="shared" si="1"/>
        <v>0</v>
      </c>
    </row>
    <row r="70" spans="1:12" ht="14.25" customHeight="1" x14ac:dyDescent="0.2">
      <c r="A70" s="47" t="s">
        <v>99</v>
      </c>
      <c r="B70" s="42">
        <v>302000</v>
      </c>
      <c r="C70" s="50"/>
      <c r="D70" s="50"/>
      <c r="E70" s="50"/>
      <c r="F70" s="50"/>
      <c r="G70" s="50"/>
      <c r="H70" s="50"/>
      <c r="I70" s="50"/>
      <c r="J70" s="50"/>
      <c r="K70" s="50"/>
      <c r="L70" s="46">
        <f t="shared" ref="L70:L101" si="2">J70*K70</f>
        <v>0</v>
      </c>
    </row>
    <row r="71" spans="1:12" ht="14.25" customHeight="1" x14ac:dyDescent="0.2">
      <c r="A71" s="47" t="s">
        <v>100</v>
      </c>
      <c r="B71" s="42">
        <v>7250</v>
      </c>
      <c r="C71" s="50"/>
      <c r="D71" s="50"/>
      <c r="E71" s="50"/>
      <c r="F71" s="50"/>
      <c r="G71" s="50"/>
      <c r="H71" s="50"/>
      <c r="I71" s="50"/>
      <c r="J71" s="50"/>
      <c r="K71" s="50"/>
      <c r="L71" s="46">
        <f t="shared" si="2"/>
        <v>0</v>
      </c>
    </row>
    <row r="72" spans="1:12" ht="14.25" customHeight="1" x14ac:dyDescent="0.2">
      <c r="A72" s="47" t="s">
        <v>101</v>
      </c>
      <c r="B72" s="42">
        <v>4250</v>
      </c>
      <c r="C72" s="50"/>
      <c r="D72" s="50"/>
      <c r="E72" s="50"/>
      <c r="F72" s="50"/>
      <c r="G72" s="50"/>
      <c r="H72" s="50"/>
      <c r="I72" s="50"/>
      <c r="J72" s="50"/>
      <c r="K72" s="50"/>
      <c r="L72" s="46">
        <f t="shared" si="2"/>
        <v>0</v>
      </c>
    </row>
    <row r="73" spans="1:12" ht="14.25" customHeight="1" x14ac:dyDescent="0.2">
      <c r="A73" s="47" t="s">
        <v>102</v>
      </c>
      <c r="B73" s="42">
        <v>10750</v>
      </c>
      <c r="C73" s="50"/>
      <c r="D73" s="50"/>
      <c r="E73" s="50"/>
      <c r="F73" s="50"/>
      <c r="G73" s="50"/>
      <c r="H73" s="50"/>
      <c r="I73" s="50"/>
      <c r="J73" s="50"/>
      <c r="K73" s="50"/>
      <c r="L73" s="46">
        <f t="shared" si="2"/>
        <v>0</v>
      </c>
    </row>
    <row r="74" spans="1:12" ht="14.25" customHeight="1" x14ac:dyDescent="0.2">
      <c r="A74" s="47" t="s">
        <v>103</v>
      </c>
      <c r="B74" s="42">
        <v>29750</v>
      </c>
      <c r="C74" s="50"/>
      <c r="D74" s="50"/>
      <c r="E74" s="50"/>
      <c r="F74" s="50"/>
      <c r="G74" s="50"/>
      <c r="H74" s="50"/>
      <c r="I74" s="50"/>
      <c r="J74" s="50"/>
      <c r="K74" s="50"/>
      <c r="L74" s="46">
        <f t="shared" si="2"/>
        <v>0</v>
      </c>
    </row>
    <row r="75" spans="1:12" ht="14.25" customHeight="1" x14ac:dyDescent="0.2">
      <c r="A75" s="47" t="s">
        <v>104</v>
      </c>
      <c r="B75" s="42">
        <v>47750</v>
      </c>
      <c r="C75" s="50"/>
      <c r="D75" s="50"/>
      <c r="E75" s="50"/>
      <c r="F75" s="50"/>
      <c r="G75" s="50"/>
      <c r="H75" s="50"/>
      <c r="I75" s="50"/>
      <c r="J75" s="50"/>
      <c r="K75" s="50"/>
      <c r="L75" s="46">
        <f t="shared" si="2"/>
        <v>0</v>
      </c>
    </row>
    <row r="76" spans="1:12" ht="14.25" customHeight="1" x14ac:dyDescent="0.2">
      <c r="A76" s="47" t="s">
        <v>105</v>
      </c>
      <c r="B76" s="42">
        <v>70750</v>
      </c>
      <c r="C76" s="50"/>
      <c r="D76" s="50"/>
      <c r="E76" s="50"/>
      <c r="F76" s="50"/>
      <c r="G76" s="50"/>
      <c r="H76" s="50"/>
      <c r="I76" s="50"/>
      <c r="J76" s="50"/>
      <c r="K76" s="50"/>
      <c r="L76" s="46">
        <f t="shared" si="2"/>
        <v>0</v>
      </c>
    </row>
    <row r="77" spans="1:12" ht="14.25" customHeight="1" x14ac:dyDescent="0.2">
      <c r="A77" s="47" t="s">
        <v>106</v>
      </c>
      <c r="B77" s="42">
        <v>74000</v>
      </c>
      <c r="C77" s="50"/>
      <c r="D77" s="50"/>
      <c r="E77" s="50"/>
      <c r="F77" s="50"/>
      <c r="G77" s="50"/>
      <c r="H77" s="50"/>
      <c r="I77" s="50"/>
      <c r="J77" s="50"/>
      <c r="K77" s="50"/>
      <c r="L77" s="46">
        <f t="shared" si="2"/>
        <v>0</v>
      </c>
    </row>
    <row r="78" spans="1:12" ht="14.25" customHeight="1" x14ac:dyDescent="0.2">
      <c r="A78" s="47" t="s">
        <v>107</v>
      </c>
      <c r="B78" s="42">
        <v>80750</v>
      </c>
      <c r="C78" s="50"/>
      <c r="D78" s="50"/>
      <c r="E78" s="50"/>
      <c r="F78" s="50"/>
      <c r="G78" s="50"/>
      <c r="H78" s="50"/>
      <c r="I78" s="50"/>
      <c r="J78" s="50"/>
      <c r="K78" s="50"/>
      <c r="L78" s="46">
        <f t="shared" si="2"/>
        <v>0</v>
      </c>
    </row>
    <row r="79" spans="1:12" ht="14.25" customHeight="1" x14ac:dyDescent="0.2">
      <c r="A79" s="47" t="s">
        <v>108</v>
      </c>
      <c r="B79" s="42">
        <v>70750</v>
      </c>
      <c r="C79" s="50"/>
      <c r="D79" s="50"/>
      <c r="E79" s="50"/>
      <c r="F79" s="50"/>
      <c r="G79" s="50"/>
      <c r="H79" s="50"/>
      <c r="I79" s="50"/>
      <c r="J79" s="50"/>
      <c r="K79" s="50"/>
      <c r="L79" s="46">
        <f t="shared" si="2"/>
        <v>0</v>
      </c>
    </row>
    <row r="80" spans="1:12" ht="14.25" customHeight="1" x14ac:dyDescent="0.2">
      <c r="A80" s="47" t="s">
        <v>109</v>
      </c>
      <c r="B80" s="42">
        <v>23750</v>
      </c>
      <c r="C80" s="50"/>
      <c r="D80" s="50"/>
      <c r="E80" s="50"/>
      <c r="F80" s="50"/>
      <c r="G80" s="50"/>
      <c r="H80" s="50"/>
      <c r="I80" s="50"/>
      <c r="J80" s="50"/>
      <c r="K80" s="50"/>
      <c r="L80" s="46">
        <f t="shared" si="2"/>
        <v>0</v>
      </c>
    </row>
    <row r="81" spans="1:12" ht="14.25" customHeight="1" x14ac:dyDescent="0.2">
      <c r="A81" s="47" t="s">
        <v>110</v>
      </c>
      <c r="B81" s="42">
        <v>75000</v>
      </c>
      <c r="C81" s="50"/>
      <c r="D81" s="50"/>
      <c r="E81" s="50"/>
      <c r="F81" s="50"/>
      <c r="G81" s="50"/>
      <c r="H81" s="50"/>
      <c r="I81" s="50"/>
      <c r="J81" s="50"/>
      <c r="K81" s="50"/>
      <c r="L81" s="46">
        <f t="shared" si="2"/>
        <v>0</v>
      </c>
    </row>
    <row r="82" spans="1:12" ht="14.25" customHeight="1" x14ac:dyDescent="0.2">
      <c r="A82" s="47" t="s">
        <v>111</v>
      </c>
      <c r="B82" s="42">
        <v>195500</v>
      </c>
      <c r="C82" s="50"/>
      <c r="D82" s="50"/>
      <c r="E82" s="50"/>
      <c r="F82" s="50"/>
      <c r="G82" s="50"/>
      <c r="H82" s="50"/>
      <c r="I82" s="50"/>
      <c r="J82" s="50"/>
      <c r="K82" s="50"/>
      <c r="L82" s="46">
        <f t="shared" si="2"/>
        <v>0</v>
      </c>
    </row>
    <row r="83" spans="1:12" ht="14.25" customHeight="1" x14ac:dyDescent="0.2">
      <c r="A83" s="47" t="s">
        <v>112</v>
      </c>
      <c r="B83" s="42">
        <v>13250</v>
      </c>
      <c r="C83" s="50"/>
      <c r="D83" s="50"/>
      <c r="E83" s="50"/>
      <c r="F83" s="50"/>
      <c r="G83" s="50"/>
      <c r="H83" s="50"/>
      <c r="I83" s="50"/>
      <c r="J83" s="50"/>
      <c r="K83" s="50"/>
      <c r="L83" s="46">
        <f t="shared" si="2"/>
        <v>0</v>
      </c>
    </row>
    <row r="84" spans="1:12" ht="14.25" customHeight="1" x14ac:dyDescent="0.2">
      <c r="A84" s="47" t="s">
        <v>113</v>
      </c>
      <c r="B84" s="42">
        <v>29750</v>
      </c>
      <c r="C84" s="50"/>
      <c r="D84" s="50"/>
      <c r="E84" s="50"/>
      <c r="F84" s="50"/>
      <c r="G84" s="50"/>
      <c r="H84" s="50"/>
      <c r="I84" s="50"/>
      <c r="J84" s="50"/>
      <c r="K84" s="50"/>
      <c r="L84" s="46">
        <f t="shared" si="2"/>
        <v>0</v>
      </c>
    </row>
    <row r="85" spans="1:12" ht="14.25" customHeight="1" x14ac:dyDescent="0.2">
      <c r="A85" s="47" t="s">
        <v>114</v>
      </c>
      <c r="B85" s="42">
        <v>79500</v>
      </c>
      <c r="C85" s="50"/>
      <c r="D85" s="50"/>
      <c r="E85" s="50"/>
      <c r="F85" s="50"/>
      <c r="G85" s="50"/>
      <c r="H85" s="50"/>
      <c r="I85" s="50"/>
      <c r="J85" s="50"/>
      <c r="K85" s="50"/>
      <c r="L85" s="46">
        <f t="shared" si="2"/>
        <v>0</v>
      </c>
    </row>
    <row r="86" spans="1:12" ht="14.25" customHeight="1" x14ac:dyDescent="0.2">
      <c r="A86" s="47" t="s">
        <v>115</v>
      </c>
      <c r="B86" s="42">
        <v>277000</v>
      </c>
      <c r="C86" s="50"/>
      <c r="D86" s="50"/>
      <c r="E86" s="50"/>
      <c r="F86" s="50"/>
      <c r="G86" s="50"/>
      <c r="H86" s="50"/>
      <c r="I86" s="50"/>
      <c r="J86" s="50"/>
      <c r="K86" s="50"/>
      <c r="L86" s="46">
        <f t="shared" si="2"/>
        <v>0</v>
      </c>
    </row>
    <row r="87" spans="1:12" ht="14.25" customHeight="1" x14ac:dyDescent="0.2">
      <c r="A87" s="47" t="s">
        <v>116</v>
      </c>
      <c r="B87" s="42">
        <v>31750</v>
      </c>
      <c r="C87" s="50"/>
      <c r="D87" s="50"/>
      <c r="E87" s="50"/>
      <c r="F87" s="50"/>
      <c r="G87" s="50"/>
      <c r="H87" s="50"/>
      <c r="I87" s="50"/>
      <c r="J87" s="50"/>
      <c r="K87" s="50"/>
      <c r="L87" s="46">
        <f t="shared" si="2"/>
        <v>0</v>
      </c>
    </row>
    <row r="88" spans="1:12" ht="14.25" customHeight="1" x14ac:dyDescent="0.2">
      <c r="A88" s="47" t="s">
        <v>117</v>
      </c>
      <c r="B88" s="42">
        <v>25750</v>
      </c>
      <c r="C88" s="50"/>
      <c r="D88" s="50"/>
      <c r="E88" s="50"/>
      <c r="F88" s="50"/>
      <c r="G88" s="50"/>
      <c r="H88" s="50"/>
      <c r="I88" s="50"/>
      <c r="J88" s="50"/>
      <c r="K88" s="50"/>
      <c r="L88" s="46">
        <f t="shared" si="2"/>
        <v>0</v>
      </c>
    </row>
    <row r="89" spans="1:12" ht="14.25" customHeight="1" x14ac:dyDescent="0.2">
      <c r="A89" s="47" t="s">
        <v>118</v>
      </c>
      <c r="B89" s="42">
        <v>6000</v>
      </c>
      <c r="C89" s="50"/>
      <c r="D89" s="50"/>
      <c r="E89" s="50"/>
      <c r="F89" s="50"/>
      <c r="G89" s="50"/>
      <c r="H89" s="50"/>
      <c r="I89" s="50"/>
      <c r="J89" s="50"/>
      <c r="K89" s="50"/>
      <c r="L89" s="46">
        <f t="shared" si="2"/>
        <v>0</v>
      </c>
    </row>
    <row r="90" spans="1:12" ht="14.25" customHeight="1" x14ac:dyDescent="0.2">
      <c r="A90" s="47" t="s">
        <v>119</v>
      </c>
      <c r="B90" s="42">
        <v>12750</v>
      </c>
      <c r="C90" s="50"/>
      <c r="D90" s="50"/>
      <c r="E90" s="50"/>
      <c r="F90" s="50"/>
      <c r="G90" s="50"/>
      <c r="H90" s="50"/>
      <c r="I90" s="50"/>
      <c r="J90" s="50"/>
      <c r="K90" s="50"/>
      <c r="L90" s="46">
        <f t="shared" si="2"/>
        <v>0</v>
      </c>
    </row>
    <row r="91" spans="1:12" ht="14.25" customHeight="1" x14ac:dyDescent="0.2">
      <c r="A91" s="47" t="s">
        <v>120</v>
      </c>
      <c r="B91" s="42">
        <v>50750</v>
      </c>
      <c r="C91" s="50"/>
      <c r="D91" s="50"/>
      <c r="E91" s="50"/>
      <c r="F91" s="50"/>
      <c r="G91" s="50"/>
      <c r="H91" s="50"/>
      <c r="I91" s="50"/>
      <c r="J91" s="50"/>
      <c r="K91" s="50"/>
      <c r="L91" s="46">
        <f t="shared" si="2"/>
        <v>0</v>
      </c>
    </row>
    <row r="92" spans="1:12" ht="14.25" customHeight="1" x14ac:dyDescent="0.2">
      <c r="A92" s="47" t="s">
        <v>121</v>
      </c>
      <c r="B92" s="42">
        <v>83250</v>
      </c>
      <c r="C92" s="50"/>
      <c r="D92" s="50"/>
      <c r="E92" s="50"/>
      <c r="F92" s="50"/>
      <c r="G92" s="50"/>
      <c r="H92" s="50"/>
      <c r="I92" s="50"/>
      <c r="J92" s="50"/>
      <c r="K92" s="50"/>
      <c r="L92" s="46">
        <f t="shared" si="2"/>
        <v>0</v>
      </c>
    </row>
    <row r="93" spans="1:12" ht="14.25" customHeight="1" x14ac:dyDescent="0.2">
      <c r="A93" s="47" t="s">
        <v>122</v>
      </c>
      <c r="B93" s="42">
        <v>14250</v>
      </c>
      <c r="C93" s="50"/>
      <c r="D93" s="50"/>
      <c r="E93" s="50"/>
      <c r="F93" s="50"/>
      <c r="G93" s="50"/>
      <c r="H93" s="50"/>
      <c r="I93" s="50"/>
      <c r="J93" s="50"/>
      <c r="K93" s="50"/>
      <c r="L93" s="46">
        <f t="shared" si="2"/>
        <v>0</v>
      </c>
    </row>
    <row r="94" spans="1:12" ht="14.25" customHeight="1" x14ac:dyDescent="0.2">
      <c r="A94" s="47" t="s">
        <v>123</v>
      </c>
      <c r="B94" s="42">
        <v>235000</v>
      </c>
      <c r="C94" s="50"/>
      <c r="D94" s="50"/>
      <c r="E94" s="50"/>
      <c r="F94" s="50"/>
      <c r="G94" s="50"/>
      <c r="H94" s="50"/>
      <c r="I94" s="50"/>
      <c r="J94" s="50"/>
      <c r="K94" s="50"/>
      <c r="L94" s="46">
        <f t="shared" si="2"/>
        <v>0</v>
      </c>
    </row>
    <row r="95" spans="1:12" ht="14.25" customHeight="1" x14ac:dyDescent="0.2">
      <c r="A95" s="47" t="s">
        <v>124</v>
      </c>
      <c r="B95" s="42">
        <v>710500</v>
      </c>
      <c r="C95" s="50"/>
      <c r="D95" s="50"/>
      <c r="E95" s="50"/>
      <c r="F95" s="50"/>
      <c r="G95" s="50"/>
      <c r="H95" s="50"/>
      <c r="I95" s="50"/>
      <c r="J95" s="50"/>
      <c r="K95" s="50"/>
      <c r="L95" s="46">
        <f t="shared" si="2"/>
        <v>0</v>
      </c>
    </row>
    <row r="96" spans="1:12" ht="14.25" customHeight="1" x14ac:dyDescent="0.2">
      <c r="A96" s="47" t="s">
        <v>125</v>
      </c>
      <c r="B96" s="42">
        <v>177250</v>
      </c>
      <c r="C96" s="50"/>
      <c r="D96" s="50"/>
      <c r="E96" s="50"/>
      <c r="F96" s="50"/>
      <c r="G96" s="50"/>
      <c r="H96" s="50"/>
      <c r="I96" s="50"/>
      <c r="J96" s="50"/>
      <c r="K96" s="50"/>
      <c r="L96" s="46">
        <f t="shared" si="2"/>
        <v>0</v>
      </c>
    </row>
    <row r="97" spans="1:12" ht="14.25" customHeight="1" x14ac:dyDescent="0.2">
      <c r="A97" s="47" t="s">
        <v>126</v>
      </c>
      <c r="B97" s="42">
        <v>354500</v>
      </c>
      <c r="C97" s="50"/>
      <c r="D97" s="50"/>
      <c r="E97" s="50"/>
      <c r="F97" s="50"/>
      <c r="G97" s="50"/>
      <c r="H97" s="50"/>
      <c r="I97" s="50"/>
      <c r="J97" s="50"/>
      <c r="K97" s="50"/>
      <c r="L97" s="46">
        <f t="shared" si="2"/>
        <v>0</v>
      </c>
    </row>
    <row r="98" spans="1:12" ht="14.25" customHeight="1" x14ac:dyDescent="0.2">
      <c r="A98" s="55" t="s">
        <v>127</v>
      </c>
      <c r="B98" s="56">
        <f>SUM(B6:B97)</f>
        <v>23967500</v>
      </c>
      <c r="C98" s="40" t="s">
        <v>128</v>
      </c>
      <c r="D98" s="50"/>
      <c r="E98" s="50"/>
      <c r="F98" s="50"/>
      <c r="G98" s="50"/>
      <c r="H98" s="50"/>
      <c r="I98" s="50"/>
      <c r="J98" s="50"/>
      <c r="K98" s="50"/>
      <c r="L98" s="46">
        <f t="shared" si="2"/>
        <v>0</v>
      </c>
    </row>
    <row r="99" spans="1:12" ht="14.25" customHeight="1" x14ac:dyDescent="0.2">
      <c r="A99" s="23"/>
      <c r="B99" s="23"/>
      <c r="C99" s="43"/>
      <c r="D99" s="50"/>
      <c r="E99" s="50"/>
      <c r="F99" s="50"/>
      <c r="G99" s="50"/>
      <c r="H99" s="50"/>
      <c r="I99" s="50"/>
      <c r="J99" s="50"/>
      <c r="K99" s="50"/>
      <c r="L99" s="46">
        <f t="shared" si="2"/>
        <v>0</v>
      </c>
    </row>
    <row r="100" spans="1:12" ht="14.25" customHeight="1" x14ac:dyDescent="0.2">
      <c r="A100" s="23"/>
      <c r="B100" s="23"/>
      <c r="C100" s="43"/>
      <c r="D100" s="50"/>
      <c r="E100" s="50"/>
      <c r="F100" s="50"/>
      <c r="G100" s="50"/>
      <c r="H100" s="50"/>
      <c r="I100" s="50"/>
      <c r="J100" s="50"/>
      <c r="K100" s="50"/>
      <c r="L100" s="46">
        <f t="shared" si="2"/>
        <v>0</v>
      </c>
    </row>
    <row r="101" spans="1:12" ht="14.25" customHeight="1" x14ac:dyDescent="0.2">
      <c r="A101" s="23"/>
      <c r="B101" s="23"/>
      <c r="C101" s="40" t="s">
        <v>129</v>
      </c>
      <c r="D101" s="50"/>
      <c r="E101" s="50"/>
      <c r="F101" s="50"/>
      <c r="G101" s="50"/>
      <c r="H101" s="50"/>
      <c r="I101" s="50"/>
      <c r="J101" s="50"/>
      <c r="K101" s="50"/>
      <c r="L101" s="46">
        <f t="shared" si="2"/>
        <v>0</v>
      </c>
    </row>
    <row r="102" spans="1:12" ht="14.25" customHeight="1" x14ac:dyDescent="0.2">
      <c r="A102" s="23"/>
      <c r="B102" s="23"/>
      <c r="C102" s="48"/>
      <c r="D102" s="50"/>
      <c r="E102" s="50"/>
      <c r="F102" s="50"/>
      <c r="G102" s="50"/>
      <c r="H102" s="50"/>
      <c r="I102" s="50"/>
      <c r="J102" s="50"/>
      <c r="K102" s="50"/>
      <c r="L102" s="46">
        <f t="shared" ref="L102:L104" si="3">J102*K102</f>
        <v>0</v>
      </c>
    </row>
    <row r="103" spans="1:12" ht="14.25" customHeight="1" x14ac:dyDescent="0.2">
      <c r="A103" s="23"/>
      <c r="B103" s="23"/>
      <c r="C103" s="48"/>
      <c r="D103" s="50"/>
      <c r="E103" s="50"/>
      <c r="F103" s="50"/>
      <c r="G103" s="50"/>
      <c r="H103" s="50"/>
      <c r="I103" s="50"/>
      <c r="J103" s="50"/>
      <c r="K103" s="50"/>
      <c r="L103" s="46">
        <f t="shared" si="3"/>
        <v>0</v>
      </c>
    </row>
    <row r="104" spans="1:12" ht="14.25" customHeight="1" x14ac:dyDescent="0.2">
      <c r="A104" s="23"/>
      <c r="B104" s="23"/>
      <c r="C104" s="43"/>
      <c r="D104" s="50"/>
      <c r="E104" s="50"/>
      <c r="F104" s="50"/>
      <c r="G104" s="50"/>
      <c r="H104" s="50"/>
      <c r="I104" s="50"/>
      <c r="J104" s="50"/>
      <c r="K104" s="50"/>
      <c r="L104" s="46">
        <f t="shared" si="3"/>
        <v>0</v>
      </c>
    </row>
    <row r="105" spans="1:12" ht="108" customHeight="1" x14ac:dyDescent="0.2">
      <c r="A105" s="23"/>
      <c r="B105" s="23"/>
      <c r="D105" s="23"/>
      <c r="E105" s="23"/>
      <c r="F105" s="23"/>
      <c r="G105" s="23"/>
      <c r="H105" s="23"/>
      <c r="I105" s="23"/>
      <c r="J105" s="23"/>
      <c r="K105" s="45" t="s">
        <v>130</v>
      </c>
      <c r="L105" s="50">
        <f>SUM(L5:L104)</f>
        <v>0</v>
      </c>
    </row>
    <row r="106" spans="1:12" ht="14.25" customHeight="1" x14ac:dyDescent="0.2">
      <c r="A106" s="23"/>
      <c r="B106" s="23"/>
      <c r="C106" s="57"/>
      <c r="D106" s="23"/>
      <c r="E106" s="23"/>
      <c r="F106" s="23"/>
      <c r="G106" s="23"/>
      <c r="H106" s="23"/>
      <c r="I106" s="23"/>
      <c r="J106" s="23"/>
      <c r="K106" s="23"/>
      <c r="L106" s="23"/>
    </row>
    <row r="107" spans="1:12" ht="14.25" customHeight="1" x14ac:dyDescent="0.2">
      <c r="A107" s="23"/>
      <c r="B107" s="23"/>
      <c r="C107" s="57"/>
      <c r="D107" s="23"/>
      <c r="E107" s="23"/>
      <c r="F107" s="23"/>
      <c r="G107" s="23"/>
      <c r="H107" s="23"/>
      <c r="I107" s="23"/>
      <c r="J107" s="23"/>
      <c r="K107" s="23"/>
      <c r="L107" s="23"/>
    </row>
    <row r="108" spans="1:12" ht="14.25" customHeight="1" x14ac:dyDescent="0.2"/>
    <row r="109" spans="1:12" ht="14.25" customHeight="1" x14ac:dyDescent="0.2"/>
    <row r="110" spans="1:12" ht="14.25" customHeight="1" x14ac:dyDescent="0.2"/>
    <row r="111" spans="1:12" ht="14.25" customHeight="1" x14ac:dyDescent="0.2"/>
    <row r="112" spans="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3">
    <mergeCell ref="C1:D1"/>
    <mergeCell ref="E1:F1"/>
    <mergeCell ref="G1:H1"/>
  </mergeCells>
  <pageMargins left="0.7" right="0.7" top="0.75" bottom="0.75" header="0.511811023622047" footer="0.511811023622047"/>
  <pageSetup fitToHeight="0"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5"/>
  <sheetViews>
    <sheetView tabSelected="1" zoomScaleNormal="100" workbookViewId="0">
      <selection activeCell="A11" sqref="A11"/>
    </sheetView>
  </sheetViews>
  <sheetFormatPr defaultColWidth="12.7109375" defaultRowHeight="12.75" x14ac:dyDescent="0.2"/>
  <cols>
    <col min="1" max="1" width="58.42578125" style="1" customWidth="1"/>
    <col min="2" max="2" width="37.42578125" style="1" customWidth="1"/>
    <col min="3" max="3" width="20.7109375" style="1" customWidth="1"/>
    <col min="4" max="4" width="17.7109375" style="1" customWidth="1"/>
    <col min="5" max="26" width="8" style="1" customWidth="1"/>
  </cols>
  <sheetData>
    <row r="1" spans="1:13" ht="96.95" customHeight="1" x14ac:dyDescent="0.25">
      <c r="A1" s="78" t="s">
        <v>0</v>
      </c>
      <c r="B1" s="78"/>
      <c r="C1" s="21"/>
      <c r="D1" s="21"/>
      <c r="E1" s="21"/>
      <c r="F1" s="21"/>
      <c r="G1" s="21"/>
      <c r="H1" s="21"/>
      <c r="I1" s="21"/>
      <c r="J1" s="21"/>
    </row>
    <row r="2" spans="1:13" ht="38.85" customHeight="1" x14ac:dyDescent="0.25">
      <c r="A2" s="58" t="s">
        <v>131</v>
      </c>
      <c r="B2" s="59"/>
      <c r="C2" s="21"/>
      <c r="D2" s="21"/>
      <c r="E2" s="21"/>
      <c r="F2" s="21"/>
      <c r="G2" s="21"/>
      <c r="H2" s="21"/>
      <c r="I2" s="21"/>
      <c r="J2" s="21"/>
    </row>
    <row r="3" spans="1:13" ht="24" customHeight="1" x14ac:dyDescent="0.2">
      <c r="A3" s="9" t="s">
        <v>132</v>
      </c>
      <c r="B3" s="60"/>
      <c r="C3" s="21"/>
      <c r="D3" s="21"/>
      <c r="E3" s="21"/>
      <c r="F3" s="21"/>
      <c r="G3" s="21"/>
      <c r="H3" s="21"/>
      <c r="I3" s="21"/>
      <c r="J3" s="21"/>
    </row>
    <row r="4" spans="1:13" ht="16.5" customHeight="1" x14ac:dyDescent="0.2">
      <c r="A4" s="61" t="s">
        <v>133</v>
      </c>
      <c r="B4" s="62">
        <v>16000000</v>
      </c>
      <c r="C4" s="63"/>
      <c r="D4" s="63"/>
      <c r="E4" s="63"/>
      <c r="F4" s="63"/>
      <c r="G4" s="63"/>
      <c r="H4" s="64"/>
      <c r="I4" s="21"/>
      <c r="J4" s="21"/>
      <c r="K4" s="21"/>
      <c r="L4" s="21"/>
      <c r="M4" s="64"/>
    </row>
    <row r="5" spans="1:13" ht="35.25" customHeight="1" x14ac:dyDescent="0.2">
      <c r="A5" s="65" t="s">
        <v>134</v>
      </c>
      <c r="B5" s="66">
        <v>0</v>
      </c>
      <c r="C5" s="67"/>
      <c r="D5" s="21"/>
      <c r="E5" s="21"/>
      <c r="F5" s="21"/>
      <c r="G5" s="21"/>
      <c r="H5" s="64"/>
      <c r="I5" s="21"/>
      <c r="J5" s="21"/>
      <c r="K5" s="21"/>
      <c r="L5" s="21"/>
      <c r="M5" s="64"/>
    </row>
    <row r="6" spans="1:13" ht="26.25" customHeight="1" x14ac:dyDescent="0.2">
      <c r="A6" s="65" t="s">
        <v>135</v>
      </c>
      <c r="B6" s="66">
        <v>0</v>
      </c>
      <c r="C6" s="67"/>
      <c r="D6" s="21"/>
      <c r="E6" s="21"/>
      <c r="F6" s="21"/>
      <c r="G6" s="21"/>
      <c r="H6" s="64"/>
      <c r="I6" s="21"/>
      <c r="J6" s="21"/>
      <c r="K6" s="21"/>
      <c r="L6" s="21"/>
      <c r="M6" s="64"/>
    </row>
    <row r="7" spans="1:13" ht="108.75" customHeight="1" x14ac:dyDescent="0.2">
      <c r="A7" s="68" t="s">
        <v>136</v>
      </c>
      <c r="B7" s="66">
        <f>SUM(B5:B6)</f>
        <v>0</v>
      </c>
      <c r="C7" s="67"/>
      <c r="D7" s="63"/>
      <c r="E7" s="63"/>
      <c r="F7" s="63"/>
      <c r="G7" s="63"/>
      <c r="H7" s="64"/>
      <c r="I7" s="21"/>
      <c r="J7" s="21"/>
      <c r="K7" s="21"/>
      <c r="L7" s="21"/>
      <c r="M7" s="64"/>
    </row>
    <row r="8" spans="1:13" ht="75" customHeight="1" x14ac:dyDescent="0.2">
      <c r="A8" s="69" t="s">
        <v>137</v>
      </c>
      <c r="B8" s="66">
        <v>0</v>
      </c>
      <c r="C8" s="69"/>
      <c r="D8" s="69"/>
      <c r="E8" s="69"/>
      <c r="F8" s="70"/>
      <c r="G8" s="70"/>
      <c r="H8" s="70"/>
      <c r="I8" s="70"/>
      <c r="J8" s="70"/>
      <c r="K8" s="71"/>
      <c r="L8" s="71"/>
      <c r="M8" s="64"/>
    </row>
    <row r="9" spans="1:13" ht="36" customHeight="1" x14ac:dyDescent="0.2">
      <c r="A9" s="69" t="s">
        <v>138</v>
      </c>
      <c r="B9" s="72">
        <f>B8+B7</f>
        <v>0</v>
      </c>
      <c r="C9" s="69"/>
      <c r="D9" s="69"/>
      <c r="E9" s="69"/>
      <c r="F9" s="70"/>
      <c r="G9" s="70"/>
      <c r="H9" s="70"/>
      <c r="I9" s="70"/>
      <c r="J9" s="70"/>
      <c r="K9" s="71"/>
      <c r="L9" s="71"/>
      <c r="M9" s="64"/>
    </row>
    <row r="10" spans="1:13" ht="153.75" customHeight="1" x14ac:dyDescent="0.2">
      <c r="A10" s="80" t="s">
        <v>139</v>
      </c>
      <c r="B10" s="80"/>
      <c r="C10" s="80"/>
      <c r="D10" s="80"/>
      <c r="E10" s="80"/>
      <c r="F10" s="70"/>
      <c r="G10" s="70"/>
      <c r="H10" s="70"/>
      <c r="I10" s="70"/>
      <c r="J10" s="70"/>
      <c r="K10" s="71"/>
      <c r="L10" s="71"/>
      <c r="M10" s="64"/>
    </row>
    <row r="11" spans="1:13" ht="15.75" customHeight="1" x14ac:dyDescent="0.2">
      <c r="H11" s="21"/>
      <c r="I11" s="21"/>
      <c r="J11" s="21"/>
      <c r="K11" s="21"/>
      <c r="L11" s="21"/>
      <c r="M11" s="64"/>
    </row>
    <row r="12" spans="1:13" ht="16.5" customHeight="1" x14ac:dyDescent="0.2">
      <c r="A12" s="73" t="s">
        <v>140</v>
      </c>
      <c r="B12" s="73"/>
      <c r="C12" s="73"/>
      <c r="D12" s="73"/>
      <c r="H12" s="21"/>
      <c r="I12" s="21"/>
      <c r="J12" s="21"/>
      <c r="K12" s="21"/>
      <c r="L12" s="21"/>
      <c r="M12" s="21"/>
    </row>
    <row r="13" spans="1:13" ht="14.25" customHeight="1" x14ac:dyDescent="0.2">
      <c r="A13" s="21"/>
    </row>
    <row r="14" spans="1:13" ht="49.35" customHeight="1" x14ac:dyDescent="0.2">
      <c r="A14" s="81" t="s">
        <v>141</v>
      </c>
      <c r="B14" s="81"/>
      <c r="C14" s="81"/>
      <c r="D14" s="81"/>
      <c r="E14" s="81"/>
      <c r="F14" s="74"/>
      <c r="G14" s="74"/>
      <c r="H14" s="74"/>
    </row>
    <row r="15" spans="1:13" ht="7.5" customHeight="1" x14ac:dyDescent="0.2">
      <c r="A15" s="81"/>
      <c r="B15" s="81"/>
      <c r="C15" s="81"/>
      <c r="D15" s="81"/>
      <c r="E15" s="81"/>
    </row>
    <row r="16" spans="1:1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sheetData>
  <mergeCells count="3">
    <mergeCell ref="A1:B1"/>
    <mergeCell ref="A10:E10"/>
    <mergeCell ref="A14:E15"/>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Schema 1</vt:lpstr>
      <vt:lpstr>Schema 2</vt:lpstr>
      <vt:lpstr>Schema 3</vt:lpstr>
      <vt:lpstr>'Schema 3'!Area_stampa</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23</cp:revision>
  <dcterms:created xsi:type="dcterms:W3CDTF">2009-01-25T18:57:55Z</dcterms:created>
  <dcterms:modified xsi:type="dcterms:W3CDTF">2025-07-08T11:30:48Z</dcterms:modified>
  <dc:language>it-IT</dc:language>
</cp:coreProperties>
</file>